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589300E4-80E4-4C5B-89BC-EA6B685010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13" i="1" l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L12" i="1"/>
  <c r="BK12" i="1"/>
  <c r="BJ12" i="1"/>
  <c r="BI12" i="1"/>
  <c r="BF14" i="1"/>
  <c r="BF17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D12" i="1"/>
  <c r="BC12" i="1"/>
  <c r="N13" i="1"/>
  <c r="AR13" i="1" s="1"/>
  <c r="BF13" i="1" s="1"/>
  <c r="N14" i="1"/>
  <c r="AR14" i="1" s="1"/>
  <c r="N15" i="1"/>
  <c r="AR15" i="1" s="1"/>
  <c r="BF15" i="1" s="1"/>
  <c r="N16" i="1"/>
  <c r="AR16" i="1" s="1"/>
  <c r="BF16" i="1" s="1"/>
  <c r="N17" i="1"/>
  <c r="AR17" i="1" s="1"/>
  <c r="N18" i="1"/>
  <c r="AR18" i="1" s="1"/>
  <c r="BF18" i="1" s="1"/>
  <c r="N19" i="1"/>
  <c r="AR19" i="1" s="1"/>
  <c r="BF19" i="1" s="1"/>
  <c r="N20" i="1"/>
  <c r="AR20" i="1" s="1"/>
  <c r="BF20" i="1" s="1"/>
  <c r="N21" i="1"/>
  <c r="AR21" i="1" s="1"/>
  <c r="BF21" i="1" s="1"/>
  <c r="N22" i="1"/>
  <c r="AR22" i="1" s="1"/>
  <c r="BF22" i="1" s="1"/>
  <c r="N23" i="1"/>
  <c r="AR23" i="1" s="1"/>
  <c r="BF23" i="1" s="1"/>
  <c r="N24" i="1"/>
  <c r="AR24" i="1" s="1"/>
  <c r="BF24" i="1" s="1"/>
  <c r="N25" i="1"/>
  <c r="AR25" i="1" s="1"/>
  <c r="BF25" i="1" s="1"/>
  <c r="N26" i="1"/>
  <c r="AR26" i="1" s="1"/>
  <c r="BF26" i="1" s="1"/>
  <c r="N27" i="1"/>
  <c r="AR27" i="1" s="1"/>
  <c r="BF27" i="1" s="1"/>
  <c r="N28" i="1"/>
  <c r="AR28" i="1" s="1"/>
  <c r="BF28" i="1" s="1"/>
  <c r="N29" i="1"/>
  <c r="AR29" i="1" s="1"/>
  <c r="BF29" i="1" s="1"/>
  <c r="N30" i="1"/>
  <c r="AR30" i="1" s="1"/>
  <c r="BF30" i="1" s="1"/>
  <c r="N31" i="1"/>
  <c r="AR31" i="1" s="1"/>
  <c r="BF31" i="1" s="1"/>
  <c r="N32" i="1"/>
  <c r="AR32" i="1" s="1"/>
  <c r="BF32" i="1" s="1"/>
  <c r="N33" i="1"/>
  <c r="AR33" i="1" s="1"/>
  <c r="BF33" i="1" s="1"/>
  <c r="N34" i="1"/>
  <c r="AR34" i="1" s="1"/>
  <c r="BF34" i="1" s="1"/>
  <c r="N35" i="1"/>
  <c r="AR35" i="1" s="1"/>
  <c r="BF35" i="1" s="1"/>
  <c r="N36" i="1"/>
  <c r="AR36" i="1" s="1"/>
  <c r="BF36" i="1" s="1"/>
  <c r="N37" i="1"/>
  <c r="AR37" i="1" s="1"/>
  <c r="BF37" i="1" s="1"/>
  <c r="N38" i="1"/>
  <c r="AR38" i="1" s="1"/>
  <c r="BF38" i="1" s="1"/>
  <c r="N39" i="1"/>
  <c r="AR39" i="1" s="1"/>
  <c r="BF39" i="1" s="1"/>
  <c r="N40" i="1"/>
  <c r="AR40" i="1" s="1"/>
  <c r="BF40" i="1" s="1"/>
  <c r="N41" i="1"/>
  <c r="AR41" i="1" s="1"/>
  <c r="BF41" i="1" s="1"/>
  <c r="N42" i="1"/>
  <c r="AR42" i="1" s="1"/>
  <c r="BF42" i="1" s="1"/>
  <c r="N43" i="1"/>
  <c r="AR43" i="1" s="1"/>
  <c r="BF43" i="1" s="1"/>
  <c r="N44" i="1"/>
  <c r="AR44" i="1" s="1"/>
  <c r="BF44" i="1" s="1"/>
  <c r="N45" i="1"/>
  <c r="AR45" i="1" s="1"/>
  <c r="BF45" i="1" s="1"/>
  <c r="N46" i="1"/>
  <c r="AR46" i="1" s="1"/>
  <c r="BF46" i="1" s="1"/>
  <c r="N47" i="1"/>
  <c r="AR47" i="1" s="1"/>
  <c r="BF47" i="1" s="1"/>
  <c r="N48" i="1"/>
  <c r="AR48" i="1" s="1"/>
  <c r="BF48" i="1" s="1"/>
  <c r="N49" i="1"/>
  <c r="AR49" i="1" s="1"/>
  <c r="BF49" i="1" s="1"/>
  <c r="N50" i="1"/>
  <c r="AR50" i="1" s="1"/>
  <c r="BF50" i="1" s="1"/>
  <c r="N51" i="1"/>
  <c r="AR51" i="1" s="1"/>
  <c r="BF51" i="1" s="1"/>
  <c r="N52" i="1"/>
  <c r="AR52" i="1" s="1"/>
  <c r="BF52" i="1" s="1"/>
  <c r="N53" i="1"/>
  <c r="AR53" i="1" s="1"/>
  <c r="BF53" i="1" s="1"/>
  <c r="N54" i="1"/>
  <c r="AR54" i="1" s="1"/>
  <c r="BF54" i="1" s="1"/>
  <c r="N55" i="1"/>
  <c r="AR55" i="1" s="1"/>
  <c r="BF55" i="1" s="1"/>
  <c r="N56" i="1"/>
  <c r="AR56" i="1" s="1"/>
  <c r="BF56" i="1" s="1"/>
  <c r="N57" i="1"/>
  <c r="AR57" i="1" s="1"/>
  <c r="BF57" i="1" s="1"/>
  <c r="N58" i="1"/>
  <c r="AR58" i="1" s="1"/>
  <c r="BF58" i="1" s="1"/>
  <c r="N59" i="1"/>
  <c r="AR59" i="1" s="1"/>
  <c r="BF59" i="1" s="1"/>
  <c r="M13" i="1"/>
  <c r="AQ13" i="1" s="1"/>
  <c r="BE13" i="1" s="1"/>
  <c r="M14" i="1"/>
  <c r="AQ14" i="1" s="1"/>
  <c r="BE14" i="1" s="1"/>
  <c r="M15" i="1"/>
  <c r="AQ15" i="1" s="1"/>
  <c r="BE15" i="1" s="1"/>
  <c r="M16" i="1"/>
  <c r="AQ16" i="1" s="1"/>
  <c r="BE16" i="1" s="1"/>
  <c r="M17" i="1"/>
  <c r="AQ17" i="1" s="1"/>
  <c r="BE17" i="1" s="1"/>
  <c r="M18" i="1"/>
  <c r="AQ18" i="1" s="1"/>
  <c r="BE18" i="1" s="1"/>
  <c r="M19" i="1"/>
  <c r="AQ19" i="1" s="1"/>
  <c r="BE19" i="1" s="1"/>
  <c r="M20" i="1"/>
  <c r="AQ20" i="1" s="1"/>
  <c r="BE20" i="1" s="1"/>
  <c r="M21" i="1"/>
  <c r="AQ21" i="1" s="1"/>
  <c r="BE21" i="1" s="1"/>
  <c r="M22" i="1"/>
  <c r="AQ22" i="1" s="1"/>
  <c r="BE22" i="1" s="1"/>
  <c r="M23" i="1"/>
  <c r="AQ23" i="1" s="1"/>
  <c r="BE23" i="1" s="1"/>
  <c r="M24" i="1"/>
  <c r="AQ24" i="1" s="1"/>
  <c r="BE24" i="1" s="1"/>
  <c r="M25" i="1"/>
  <c r="AQ25" i="1" s="1"/>
  <c r="BE25" i="1" s="1"/>
  <c r="M26" i="1"/>
  <c r="AQ26" i="1" s="1"/>
  <c r="BE26" i="1" s="1"/>
  <c r="M27" i="1"/>
  <c r="AQ27" i="1" s="1"/>
  <c r="BE27" i="1" s="1"/>
  <c r="M28" i="1"/>
  <c r="AQ28" i="1" s="1"/>
  <c r="BE28" i="1" s="1"/>
  <c r="M29" i="1"/>
  <c r="AQ29" i="1" s="1"/>
  <c r="BE29" i="1" s="1"/>
  <c r="M30" i="1"/>
  <c r="AQ30" i="1" s="1"/>
  <c r="BE30" i="1" s="1"/>
  <c r="M31" i="1"/>
  <c r="AQ31" i="1" s="1"/>
  <c r="BE31" i="1" s="1"/>
  <c r="M32" i="1"/>
  <c r="AQ32" i="1" s="1"/>
  <c r="BE32" i="1" s="1"/>
  <c r="M33" i="1"/>
  <c r="AQ33" i="1" s="1"/>
  <c r="BE33" i="1" s="1"/>
  <c r="M34" i="1"/>
  <c r="AQ34" i="1" s="1"/>
  <c r="BE34" i="1" s="1"/>
  <c r="M35" i="1"/>
  <c r="AQ35" i="1" s="1"/>
  <c r="BE35" i="1" s="1"/>
  <c r="M36" i="1"/>
  <c r="AQ36" i="1" s="1"/>
  <c r="BE36" i="1" s="1"/>
  <c r="M37" i="1"/>
  <c r="AQ37" i="1" s="1"/>
  <c r="BE37" i="1" s="1"/>
  <c r="M38" i="1"/>
  <c r="AQ38" i="1" s="1"/>
  <c r="BE38" i="1" s="1"/>
  <c r="M39" i="1"/>
  <c r="AQ39" i="1" s="1"/>
  <c r="BE39" i="1" s="1"/>
  <c r="M40" i="1"/>
  <c r="AQ40" i="1" s="1"/>
  <c r="BE40" i="1" s="1"/>
  <c r="M41" i="1"/>
  <c r="AQ41" i="1" s="1"/>
  <c r="BE41" i="1" s="1"/>
  <c r="M42" i="1"/>
  <c r="AQ42" i="1" s="1"/>
  <c r="BE42" i="1" s="1"/>
  <c r="M43" i="1"/>
  <c r="AQ43" i="1" s="1"/>
  <c r="BE43" i="1" s="1"/>
  <c r="M44" i="1"/>
  <c r="AQ44" i="1" s="1"/>
  <c r="BE44" i="1" s="1"/>
  <c r="M45" i="1"/>
  <c r="AQ45" i="1" s="1"/>
  <c r="BE45" i="1" s="1"/>
  <c r="M46" i="1"/>
  <c r="AQ46" i="1" s="1"/>
  <c r="BE46" i="1" s="1"/>
  <c r="M47" i="1"/>
  <c r="AQ47" i="1" s="1"/>
  <c r="BE47" i="1" s="1"/>
  <c r="M48" i="1"/>
  <c r="AQ48" i="1" s="1"/>
  <c r="BE48" i="1" s="1"/>
  <c r="M49" i="1"/>
  <c r="AQ49" i="1" s="1"/>
  <c r="BE49" i="1" s="1"/>
  <c r="M50" i="1"/>
  <c r="AQ50" i="1" s="1"/>
  <c r="BE50" i="1" s="1"/>
  <c r="M51" i="1"/>
  <c r="AQ51" i="1" s="1"/>
  <c r="BE51" i="1" s="1"/>
  <c r="M52" i="1"/>
  <c r="AQ52" i="1" s="1"/>
  <c r="BE52" i="1" s="1"/>
  <c r="M53" i="1"/>
  <c r="AQ53" i="1" s="1"/>
  <c r="BE53" i="1" s="1"/>
  <c r="M54" i="1"/>
  <c r="AQ54" i="1" s="1"/>
  <c r="BE54" i="1" s="1"/>
  <c r="M55" i="1"/>
  <c r="AQ55" i="1" s="1"/>
  <c r="BE55" i="1" s="1"/>
  <c r="M56" i="1"/>
  <c r="AQ56" i="1" s="1"/>
  <c r="BE56" i="1" s="1"/>
  <c r="M57" i="1"/>
  <c r="AQ57" i="1" s="1"/>
  <c r="BE57" i="1" s="1"/>
  <c r="M58" i="1"/>
  <c r="AQ58" i="1" s="1"/>
  <c r="BE58" i="1" s="1"/>
  <c r="M59" i="1"/>
  <c r="AQ59" i="1" s="1"/>
  <c r="BE59" i="1" s="1"/>
  <c r="N12" i="1"/>
  <c r="AR12" i="1" s="1"/>
  <c r="BF12" i="1" s="1"/>
  <c r="M12" i="1"/>
  <c r="AQ12" i="1" s="1"/>
  <c r="BE12" i="1" s="1"/>
</calcChain>
</file>

<file path=xl/sharedStrings.xml><?xml version="1.0" encoding="utf-8"?>
<sst xmlns="http://schemas.openxmlformats.org/spreadsheetml/2006/main" count="142" uniqueCount="82">
  <si>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</si>
  <si>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</si>
  <si>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</si>
  <si>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</si>
  <si>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</si>
  <si>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</si>
  <si>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</si>
  <si>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</si>
  <si>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</si>
  <si>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</si>
  <si>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</si>
  <si>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</si>
  <si>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</si>
  <si>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</si>
  <si>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</si>
  <si>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</si>
  <si>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</si>
  <si>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</si>
  <si>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</si>
  <si>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</si>
  <si>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</si>
  <si>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</si>
  <si>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</si>
  <si>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</si>
  <si>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</si>
  <si>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</si>
  <si>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</si>
  <si>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</si>
  <si>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</si>
  <si>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</si>
  <si>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</si>
  <si>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</si>
  <si>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</si>
  <si>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</si>
  <si>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</si>
  <si>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</si>
  <si>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</si>
  <si>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</si>
  <si>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</si>
  <si>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</si>
  <si>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</si>
  <si>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</si>
  <si>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</si>
  <si>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</si>
  <si>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</si>
  <si>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</si>
  <si>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</si>
  <si>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</si>
  <si>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</si>
  <si>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</si>
  <si>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</si>
  <si>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</si>
  <si>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</si>
  <si>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</si>
  <si>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</si>
  <si>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</si>
  <si>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</si>
  <si>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</si>
  <si>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</si>
  <si>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</si>
  <si>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</si>
  <si>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</si>
  <si>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</si>
  <si>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</si>
  <si>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</si>
  <si>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</si>
  <si>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</si>
  <si>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</si>
  <si>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</si>
  <si>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</si>
  <si>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</si>
  <si>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</si>
  <si>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</si>
  <si>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</si>
  <si>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</si>
  <si>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</si>
  <si>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</si>
  <si>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Non-Priority Sector </t>
  </si>
  <si>
    <t xml:space="preserve">Grand Total </t>
  </si>
  <si>
    <t xml:space="preserve">Total Education </t>
  </si>
  <si>
    <t xml:space="preserve">Total Housing </t>
  </si>
  <si>
    <t>Annexure 8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</si>
</sst>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/>
    </xf>
    <xf numFmtId="1" fontId="0" fillId="0" borderId="0" xfId="0" applyNumberFormat="1"/>
    <xf numFmtId="1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" fontId="4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2"/>
  <sheetViews>
    <sheetView tabSelected="1" topLeftCell="A44" workbookViewId="0">
      <selection activeCell="BL12" sqref="BL12:BL59"/>
    </sheetView>
  </sheetViews>
  <sheetFormatPr defaultRowHeight="12.75" x14ac:dyDescent="0.2"/>
  <cols>
    <col min="1" max="1" width="2.42578125" customWidth="1"/>
    <col min="2" max="2" width="23.85546875" customWidth="1"/>
    <col min="3" max="3" width="6.140625" hidden="1" customWidth="1"/>
    <col min="4" max="4" width="9.5703125" hidden="1" customWidth="1"/>
    <col min="5" max="5" width="6.28515625" hidden="1" customWidth="1"/>
    <col min="6" max="6" width="8.28515625" hidden="1" customWidth="1"/>
    <col min="7" max="7" width="6.42578125" hidden="1" customWidth="1"/>
    <col min="8" max="8" width="10.28515625" hidden="1" customWidth="1"/>
    <col min="9" max="9" width="7.42578125" hidden="1" customWidth="1"/>
    <col min="10" max="10" width="6.85546875" hidden="1" customWidth="1"/>
    <col min="11" max="11" width="7.42578125" hidden="1" customWidth="1"/>
    <col min="12" max="12" width="10" hidden="1" customWidth="1"/>
    <col min="13" max="13" width="9.28515625" hidden="1" customWidth="1"/>
    <col min="14" max="14" width="10.7109375" hidden="1" customWidth="1"/>
    <col min="15" max="15" width="6.140625" hidden="1" customWidth="1"/>
    <col min="16" max="16" width="10.140625" hidden="1" customWidth="1"/>
    <col min="17" max="17" width="6.42578125" hidden="1" customWidth="1"/>
    <col min="18" max="18" width="11" hidden="1" customWidth="1"/>
    <col min="19" max="19" width="7" hidden="1" customWidth="1"/>
    <col min="20" max="20" width="10.140625" hidden="1" customWidth="1"/>
    <col min="21" max="21" width="6" hidden="1" customWidth="1"/>
    <col min="22" max="22" width="8.140625" hidden="1" customWidth="1"/>
    <col min="23" max="23" width="5" hidden="1" customWidth="1"/>
    <col min="24" max="24" width="7.140625" hidden="1" customWidth="1"/>
    <col min="25" max="25" width="6.5703125" hidden="1" customWidth="1"/>
    <col min="26" max="26" width="10.42578125" hidden="1" customWidth="1"/>
    <col min="27" max="27" width="5.28515625" hidden="1" customWidth="1"/>
    <col min="28" max="28" width="9.140625" hidden="1" customWidth="1"/>
    <col min="29" max="29" width="4.7109375" customWidth="1"/>
    <col min="30" max="30" width="12.7109375" customWidth="1"/>
    <col min="31" max="31" width="4.28515625" customWidth="1"/>
    <col min="32" max="32" width="8.28515625" customWidth="1"/>
    <col min="33" max="33" width="4.7109375" hidden="1" customWidth="1"/>
    <col min="34" max="34" width="6.42578125" hidden="1" customWidth="1"/>
    <col min="35" max="35" width="5.42578125" hidden="1" customWidth="1"/>
    <col min="36" max="36" width="5.140625" hidden="1" customWidth="1"/>
    <col min="37" max="37" width="7.28515625" hidden="1" customWidth="1"/>
    <col min="38" max="38" width="7" hidden="1" customWidth="1"/>
    <col min="39" max="39" width="5.85546875" hidden="1" customWidth="1"/>
    <col min="40" max="40" width="11.28515625" hidden="1" customWidth="1"/>
    <col min="41" max="41" width="7.28515625" hidden="1" customWidth="1"/>
    <col min="42" max="42" width="11.140625" hidden="1" customWidth="1"/>
    <col min="43" max="43" width="7.85546875" style="5" hidden="1" customWidth="1"/>
    <col min="44" max="44" width="11.140625" hidden="1" customWidth="1"/>
    <col min="45" max="45" width="7" hidden="1" customWidth="1"/>
    <col min="46" max="46" width="9" hidden="1" customWidth="1"/>
    <col min="47" max="47" width="4.140625" customWidth="1"/>
    <col min="48" max="48" width="7.5703125" customWidth="1"/>
    <col min="49" max="49" width="4.85546875" customWidth="1"/>
    <col min="50" max="50" width="9" customWidth="1"/>
    <col min="51" max="51" width="5.42578125" hidden="1" customWidth="1"/>
    <col min="52" max="52" width="8.85546875" hidden="1" customWidth="1"/>
    <col min="53" max="53" width="6.140625" hidden="1" customWidth="1"/>
    <col min="54" max="54" width="10.140625" hidden="1" customWidth="1"/>
    <col min="55" max="55" width="8.42578125" style="5" hidden="1" customWidth="1"/>
    <col min="56" max="56" width="12.28515625" hidden="1" customWidth="1"/>
    <col min="57" max="57" width="8.5703125" style="5" hidden="1" customWidth="1"/>
    <col min="58" max="58" width="12.28515625" hidden="1" customWidth="1"/>
    <col min="59" max="59" width="5.85546875" hidden="1" customWidth="1"/>
    <col min="60" max="60" width="22" hidden="1" customWidth="1"/>
    <col min="61" max="61" width="6.7109375" customWidth="1"/>
    <col min="62" max="62" width="9.42578125" customWidth="1"/>
    <col min="63" max="63" width="8.5703125" customWidth="1"/>
    <col min="64" max="64" width="13.28515625" customWidth="1"/>
  </cols>
  <sheetData>
    <row r="1" spans="2:64" s="1" customFormat="1" ht="5.25" customHeight="1" x14ac:dyDescent="0.2">
      <c r="AQ1" s="4"/>
      <c r="BC1" s="4"/>
      <c r="BE1" s="4"/>
    </row>
    <row r="2" spans="2:64" s="1" customFormat="1" ht="18.2" customHeight="1" x14ac:dyDescent="0.2">
      <c r="B2" s="2" t="s">
        <v>72</v>
      </c>
      <c r="AQ2" s="4"/>
      <c r="BC2" s="4"/>
      <c r="BE2" s="4"/>
    </row>
    <row r="3" spans="2:64" s="1" customFormat="1" ht="4.7" customHeight="1" x14ac:dyDescent="0.2">
      <c r="AQ3" s="4"/>
      <c r="BC3" s="4"/>
      <c r="BE3" s="4"/>
    </row>
    <row r="4" spans="2:64" s="1" customFormat="1" ht="18.2" customHeight="1" x14ac:dyDescent="0.2">
      <c r="B4" s="2" t="s">
        <v>73</v>
      </c>
      <c r="AQ4" s="4"/>
      <c r="BC4" s="4"/>
      <c r="BE4" s="4"/>
    </row>
    <row r="5" spans="2:64" s="1" customFormat="1" ht="6.4" customHeight="1" x14ac:dyDescent="0.2">
      <c r="AQ5" s="4"/>
      <c r="BC5" s="4"/>
      <c r="BE5" s="4"/>
    </row>
    <row r="6" spans="2:64" s="1" customFormat="1" ht="18.2" customHeight="1" x14ac:dyDescent="0.2">
      <c r="B6" s="2" t="s">
        <v>74</v>
      </c>
      <c r="AQ6" s="4"/>
      <c r="BC6" s="4"/>
      <c r="BE6" s="4"/>
      <c r="BJ6" s="27" t="s">
        <v>81</v>
      </c>
      <c r="BK6" s="27"/>
      <c r="BL6" s="27"/>
    </row>
    <row r="7" spans="2:64" s="1" customFormat="1" ht="3.75" customHeight="1" x14ac:dyDescent="0.2">
      <c r="AQ7" s="4"/>
      <c r="BC7" s="4"/>
      <c r="BE7" s="4"/>
      <c r="BJ7" s="27"/>
      <c r="BK7" s="27"/>
      <c r="BL7" s="27"/>
    </row>
    <row r="8" spans="2:64" s="1" customFormat="1" ht="18.600000000000001" customHeight="1" x14ac:dyDescent="0.2">
      <c r="B8" s="3" t="s">
        <v>75</v>
      </c>
      <c r="AQ8" s="4"/>
      <c r="BC8" s="4"/>
      <c r="BE8" s="4"/>
      <c r="BJ8" s="27"/>
      <c r="BK8" s="27"/>
      <c r="BL8" s="27"/>
    </row>
    <row r="9" spans="2:64" s="1" customFormat="1" ht="7.9" customHeight="1" x14ac:dyDescent="0.2">
      <c r="AQ9" s="4"/>
      <c r="BC9" s="4"/>
      <c r="BE9" s="4"/>
    </row>
    <row r="10" spans="2:64" s="1" customFormat="1" ht="29.25" customHeight="1" x14ac:dyDescent="0.2">
      <c r="B10" s="25"/>
      <c r="C10" s="24" t="s">
        <v>0</v>
      </c>
      <c r="D10" s="24"/>
      <c r="E10" s="24" t="s">
        <v>1</v>
      </c>
      <c r="F10" s="24"/>
      <c r="G10" s="24" t="s">
        <v>2</v>
      </c>
      <c r="H10" s="24"/>
      <c r="I10" s="24" t="s">
        <v>3</v>
      </c>
      <c r="J10" s="24"/>
      <c r="K10" s="24" t="s">
        <v>4</v>
      </c>
      <c r="L10" s="24"/>
      <c r="M10" s="25" t="s">
        <v>76</v>
      </c>
      <c r="N10" s="25"/>
      <c r="O10" s="24" t="s">
        <v>5</v>
      </c>
      <c r="P10" s="24"/>
      <c r="Q10" s="24" t="s">
        <v>6</v>
      </c>
      <c r="R10" s="24"/>
      <c r="S10" s="24" t="s">
        <v>7</v>
      </c>
      <c r="T10" s="24"/>
      <c r="U10" s="24" t="s">
        <v>8</v>
      </c>
      <c r="V10" s="24"/>
      <c r="W10" s="24" t="s">
        <v>9</v>
      </c>
      <c r="X10" s="24"/>
      <c r="Y10" s="24" t="s">
        <v>10</v>
      </c>
      <c r="Z10" s="24"/>
      <c r="AA10" s="24" t="s">
        <v>11</v>
      </c>
      <c r="AB10" s="24"/>
      <c r="AC10" s="23" t="s">
        <v>12</v>
      </c>
      <c r="AD10" s="23"/>
      <c r="AE10" s="23" t="s">
        <v>13</v>
      </c>
      <c r="AF10" s="23"/>
      <c r="AG10" s="23" t="s">
        <v>14</v>
      </c>
      <c r="AH10" s="23"/>
      <c r="AI10" s="23" t="s">
        <v>15</v>
      </c>
      <c r="AJ10" s="23"/>
      <c r="AK10" s="23" t="s">
        <v>16</v>
      </c>
      <c r="AL10" s="23"/>
      <c r="AM10" s="23" t="s">
        <v>17</v>
      </c>
      <c r="AN10" s="23"/>
      <c r="AO10" s="23"/>
      <c r="AP10" s="23"/>
      <c r="AQ10" s="23"/>
      <c r="AR10" s="23"/>
      <c r="AS10" s="23" t="s">
        <v>18</v>
      </c>
      <c r="AT10" s="23"/>
      <c r="AU10" s="23" t="s">
        <v>19</v>
      </c>
      <c r="AV10" s="23"/>
      <c r="AW10" s="23" t="s">
        <v>20</v>
      </c>
      <c r="AX10" s="23"/>
      <c r="AY10" s="23" t="s">
        <v>21</v>
      </c>
      <c r="AZ10" s="23"/>
      <c r="BA10" s="23" t="s">
        <v>22</v>
      </c>
      <c r="BB10" s="23"/>
      <c r="BC10" s="26" t="s">
        <v>77</v>
      </c>
      <c r="BD10" s="23"/>
      <c r="BE10" s="23" t="s">
        <v>78</v>
      </c>
      <c r="BF10" s="23"/>
      <c r="BG10" s="29"/>
      <c r="BH10" s="29"/>
      <c r="BI10" s="23" t="s">
        <v>79</v>
      </c>
      <c r="BJ10" s="23"/>
      <c r="BK10" s="23" t="s">
        <v>80</v>
      </c>
      <c r="BL10" s="23"/>
    </row>
    <row r="11" spans="2:64" s="1" customFormat="1" ht="24" customHeight="1" x14ac:dyDescent="0.2">
      <c r="B11" s="25"/>
      <c r="C11" s="7" t="s">
        <v>23</v>
      </c>
      <c r="D11" s="8" t="s">
        <v>24</v>
      </c>
      <c r="E11" s="7" t="s">
        <v>23</v>
      </c>
      <c r="F11" s="7" t="s">
        <v>24</v>
      </c>
      <c r="G11" s="7" t="s">
        <v>23</v>
      </c>
      <c r="H11" s="7" t="s">
        <v>24</v>
      </c>
      <c r="I11" s="7" t="s">
        <v>23</v>
      </c>
      <c r="J11" s="7" t="s">
        <v>24</v>
      </c>
      <c r="K11" s="7" t="s">
        <v>23</v>
      </c>
      <c r="L11" s="7" t="s">
        <v>24</v>
      </c>
      <c r="M11" s="7" t="s">
        <v>23</v>
      </c>
      <c r="N11" s="7" t="s">
        <v>24</v>
      </c>
      <c r="O11" s="7" t="s">
        <v>23</v>
      </c>
      <c r="P11" s="7" t="s">
        <v>24</v>
      </c>
      <c r="Q11" s="7" t="s">
        <v>23</v>
      </c>
      <c r="R11" s="7" t="s">
        <v>24</v>
      </c>
      <c r="S11" s="7" t="s">
        <v>23</v>
      </c>
      <c r="T11" s="7" t="s">
        <v>24</v>
      </c>
      <c r="U11" s="7" t="s">
        <v>23</v>
      </c>
      <c r="V11" s="7" t="s">
        <v>24</v>
      </c>
      <c r="W11" s="7" t="s">
        <v>23</v>
      </c>
      <c r="X11" s="7" t="s">
        <v>24</v>
      </c>
      <c r="Y11" s="7" t="s">
        <v>23</v>
      </c>
      <c r="Z11" s="7" t="s">
        <v>24</v>
      </c>
      <c r="AA11" s="7" t="s">
        <v>23</v>
      </c>
      <c r="AB11" s="7" t="s">
        <v>24</v>
      </c>
      <c r="AC11" s="7" t="s">
        <v>23</v>
      </c>
      <c r="AD11" s="7" t="s">
        <v>24</v>
      </c>
      <c r="AE11" s="7" t="s">
        <v>23</v>
      </c>
      <c r="AF11" s="7" t="s">
        <v>24</v>
      </c>
      <c r="AG11" s="7" t="s">
        <v>23</v>
      </c>
      <c r="AH11" s="7" t="s">
        <v>24</v>
      </c>
      <c r="AI11" s="7" t="s">
        <v>23</v>
      </c>
      <c r="AJ11" s="7" t="s">
        <v>24</v>
      </c>
      <c r="AK11" s="7" t="s">
        <v>23</v>
      </c>
      <c r="AL11" s="7" t="s">
        <v>24</v>
      </c>
      <c r="AM11" s="7" t="s">
        <v>23</v>
      </c>
      <c r="AN11" s="7" t="s">
        <v>24</v>
      </c>
      <c r="AO11" s="7" t="s">
        <v>23</v>
      </c>
      <c r="AP11" s="7" t="s">
        <v>24</v>
      </c>
      <c r="AQ11" s="6" t="s">
        <v>23</v>
      </c>
      <c r="AR11" s="7" t="s">
        <v>24</v>
      </c>
      <c r="AS11" s="7" t="s">
        <v>23</v>
      </c>
      <c r="AT11" s="7" t="s">
        <v>24</v>
      </c>
      <c r="AU11" s="7" t="s">
        <v>23</v>
      </c>
      <c r="AV11" s="7" t="s">
        <v>24</v>
      </c>
      <c r="AW11" s="7" t="s">
        <v>23</v>
      </c>
      <c r="AX11" s="7" t="s">
        <v>24</v>
      </c>
      <c r="AY11" s="7" t="s">
        <v>23</v>
      </c>
      <c r="AZ11" s="7" t="s">
        <v>24</v>
      </c>
      <c r="BA11" s="7" t="s">
        <v>23</v>
      </c>
      <c r="BB11" s="7" t="s">
        <v>24</v>
      </c>
      <c r="BC11" s="6" t="s">
        <v>23</v>
      </c>
      <c r="BD11" s="7" t="s">
        <v>24</v>
      </c>
      <c r="BE11" s="6" t="s">
        <v>23</v>
      </c>
      <c r="BF11" s="7" t="s">
        <v>24</v>
      </c>
      <c r="BG11" s="7" t="s">
        <v>23</v>
      </c>
      <c r="BH11" s="7" t="s">
        <v>24</v>
      </c>
      <c r="BI11" s="7" t="s">
        <v>23</v>
      </c>
      <c r="BJ11" s="7" t="s">
        <v>24</v>
      </c>
      <c r="BK11" s="7" t="s">
        <v>23</v>
      </c>
      <c r="BL11" s="7" t="s">
        <v>24</v>
      </c>
    </row>
    <row r="12" spans="2:64" s="1" customFormat="1" ht="19.149999999999999" customHeight="1" x14ac:dyDescent="0.25">
      <c r="B12" s="9" t="s">
        <v>25</v>
      </c>
      <c r="C12" s="10">
        <v>3</v>
      </c>
      <c r="D12" s="11">
        <v>80.258850699999996</v>
      </c>
      <c r="E12" s="10">
        <v>10</v>
      </c>
      <c r="F12" s="11">
        <v>414.43312639999999</v>
      </c>
      <c r="G12" s="10">
        <v>9</v>
      </c>
      <c r="H12" s="11">
        <v>385.31312639999999</v>
      </c>
      <c r="I12" s="10">
        <v>1</v>
      </c>
      <c r="J12" s="11">
        <v>37.802210000000002</v>
      </c>
      <c r="K12" s="10">
        <v>43</v>
      </c>
      <c r="L12" s="11">
        <v>9642.3589224999996</v>
      </c>
      <c r="M12" s="11">
        <f>SUM(C12,E12,I12,K12)</f>
        <v>57</v>
      </c>
      <c r="N12" s="11">
        <f>SUM(D12,F12,J12,L12)</f>
        <v>10174.853109599999</v>
      </c>
      <c r="O12" s="10">
        <v>376</v>
      </c>
      <c r="P12" s="11">
        <v>8183.4413553000004</v>
      </c>
      <c r="Q12" s="10">
        <v>71</v>
      </c>
      <c r="R12" s="11">
        <v>11808.853669100001</v>
      </c>
      <c r="S12" s="10">
        <v>22</v>
      </c>
      <c r="T12" s="11">
        <v>5220.4349003999996</v>
      </c>
      <c r="U12" s="10">
        <v>1</v>
      </c>
      <c r="V12" s="10">
        <v>8.9993618000000009</v>
      </c>
      <c r="W12" s="10">
        <v>0</v>
      </c>
      <c r="X12" s="11">
        <v>0</v>
      </c>
      <c r="Y12" s="10">
        <v>470</v>
      </c>
      <c r="Z12" s="10">
        <v>25221.729286599999</v>
      </c>
      <c r="AA12" s="10">
        <v>0</v>
      </c>
      <c r="AB12" s="11">
        <v>0</v>
      </c>
      <c r="AC12" s="10">
        <v>1</v>
      </c>
      <c r="AD12" s="11">
        <v>1.87869</v>
      </c>
      <c r="AE12" s="10">
        <v>9</v>
      </c>
      <c r="AF12" s="11">
        <v>29.3324438</v>
      </c>
      <c r="AG12" s="10">
        <v>0</v>
      </c>
      <c r="AH12" s="11">
        <v>0</v>
      </c>
      <c r="AI12" s="10">
        <v>0</v>
      </c>
      <c r="AJ12" s="11">
        <v>0</v>
      </c>
      <c r="AK12" s="10">
        <v>0</v>
      </c>
      <c r="AL12" s="11">
        <v>0</v>
      </c>
      <c r="AM12" s="10">
        <v>10</v>
      </c>
      <c r="AN12" s="10">
        <v>31.211133799999999</v>
      </c>
      <c r="AO12" s="10">
        <v>545</v>
      </c>
      <c r="AP12" s="10">
        <v>35804.107294599999</v>
      </c>
      <c r="AQ12" s="12">
        <f>SUM(M12,Y12,AM12)</f>
        <v>537</v>
      </c>
      <c r="AR12" s="11">
        <f>SUM(N12,Z12,AN12)</f>
        <v>35427.793530000003</v>
      </c>
      <c r="AS12" s="10">
        <v>35</v>
      </c>
      <c r="AT12" s="11">
        <v>5518.154622</v>
      </c>
      <c r="AU12" s="10">
        <v>0</v>
      </c>
      <c r="AV12" s="11">
        <v>0</v>
      </c>
      <c r="AW12" s="10">
        <v>35</v>
      </c>
      <c r="AX12" s="11">
        <v>932.14050069999996</v>
      </c>
      <c r="AY12" s="10">
        <v>110</v>
      </c>
      <c r="AZ12" s="11">
        <v>85.151171300000001</v>
      </c>
      <c r="BA12" s="10">
        <v>166</v>
      </c>
      <c r="BB12" s="11">
        <v>17838.816549399999</v>
      </c>
      <c r="BC12" s="12">
        <f>SUM(BA12,AY12,AW12,AU12,AS12)</f>
        <v>346</v>
      </c>
      <c r="BD12" s="11">
        <f>SUM(BB12,AZ12,AX12,AV12,AT12)</f>
        <v>24374.2628434</v>
      </c>
      <c r="BE12" s="12">
        <f>SUM(AQ12,BC12)</f>
        <v>883</v>
      </c>
      <c r="BF12" s="11">
        <f>SUM(AR12,BD12)</f>
        <v>59802.056373400002</v>
      </c>
      <c r="BG12" s="13">
        <v>63</v>
      </c>
      <c r="BH12" s="14">
        <v>726.47968930000002</v>
      </c>
      <c r="BI12" s="10">
        <f>SUM(AC12,AU12)</f>
        <v>1</v>
      </c>
      <c r="BJ12" s="11">
        <f>SUM(AD12,AV12)</f>
        <v>1.87869</v>
      </c>
      <c r="BK12" s="10">
        <f>SUM(AE12,AW12)</f>
        <v>44</v>
      </c>
      <c r="BL12" s="11">
        <f>SUM(AF12,AX12)</f>
        <v>961.47294449999993</v>
      </c>
    </row>
    <row r="13" spans="2:64" s="1" customFormat="1" ht="19.149999999999999" customHeight="1" x14ac:dyDescent="0.25">
      <c r="B13" s="15" t="s">
        <v>26</v>
      </c>
      <c r="C13" s="16">
        <v>16</v>
      </c>
      <c r="D13" s="17">
        <v>220.08609430000001</v>
      </c>
      <c r="E13" s="16">
        <v>19</v>
      </c>
      <c r="F13" s="17">
        <v>169.97147409999999</v>
      </c>
      <c r="G13" s="16">
        <v>10</v>
      </c>
      <c r="H13" s="17">
        <v>147.96802310000001</v>
      </c>
      <c r="I13" s="16">
        <v>0</v>
      </c>
      <c r="J13" s="17">
        <v>0</v>
      </c>
      <c r="K13" s="16">
        <v>38</v>
      </c>
      <c r="L13" s="17">
        <v>8563.1314762999991</v>
      </c>
      <c r="M13" s="17">
        <f t="shared" ref="M13:M59" si="0">SUM(C13,E13,I13,K13)</f>
        <v>73</v>
      </c>
      <c r="N13" s="17">
        <f t="shared" ref="N13:N59" si="1">SUM(D13,F13,J13,L13)</f>
        <v>8953.1890446999987</v>
      </c>
      <c r="O13" s="16">
        <v>405</v>
      </c>
      <c r="P13" s="17">
        <v>5728.8468303999998</v>
      </c>
      <c r="Q13" s="16">
        <v>28</v>
      </c>
      <c r="R13" s="17">
        <v>8095.7393534000003</v>
      </c>
      <c r="S13" s="16">
        <v>21</v>
      </c>
      <c r="T13" s="17">
        <v>17452.361919200001</v>
      </c>
      <c r="U13" s="16">
        <v>0</v>
      </c>
      <c r="V13" s="16">
        <v>0</v>
      </c>
      <c r="W13" s="16">
        <v>0</v>
      </c>
      <c r="X13" s="17">
        <v>0</v>
      </c>
      <c r="Y13" s="16">
        <v>454</v>
      </c>
      <c r="Z13" s="16">
        <v>31276.948102999999</v>
      </c>
      <c r="AA13" s="16">
        <v>0</v>
      </c>
      <c r="AB13" s="17">
        <v>0</v>
      </c>
      <c r="AC13" s="16">
        <v>2</v>
      </c>
      <c r="AD13" s="17">
        <v>8.5675086</v>
      </c>
      <c r="AE13" s="16">
        <v>14</v>
      </c>
      <c r="AF13" s="17">
        <v>78.537017399999996</v>
      </c>
      <c r="AG13" s="16">
        <v>0</v>
      </c>
      <c r="AH13" s="17">
        <v>0</v>
      </c>
      <c r="AI13" s="16">
        <v>0</v>
      </c>
      <c r="AJ13" s="17">
        <v>0</v>
      </c>
      <c r="AK13" s="16">
        <v>0</v>
      </c>
      <c r="AL13" s="17">
        <v>0</v>
      </c>
      <c r="AM13" s="16">
        <v>16</v>
      </c>
      <c r="AN13" s="16">
        <v>87.104526000000007</v>
      </c>
      <c r="AO13" s="16">
        <v>553</v>
      </c>
      <c r="AP13" s="16">
        <v>40465.209696799997</v>
      </c>
      <c r="AQ13" s="18">
        <f t="shared" ref="AQ13:AQ59" si="2">SUM(M13,Y13,AM13)</f>
        <v>543</v>
      </c>
      <c r="AR13" s="17">
        <f t="shared" ref="AR13:AR59" si="3">SUM(N13,Z13,AN13)</f>
        <v>40317.241673700002</v>
      </c>
      <c r="AS13" s="16">
        <v>0</v>
      </c>
      <c r="AT13" s="17">
        <v>0</v>
      </c>
      <c r="AU13" s="16">
        <v>0</v>
      </c>
      <c r="AV13" s="17">
        <v>0</v>
      </c>
      <c r="AW13" s="16">
        <v>21</v>
      </c>
      <c r="AX13" s="17">
        <v>425.48505690000002</v>
      </c>
      <c r="AY13" s="16">
        <v>97</v>
      </c>
      <c r="AZ13" s="17">
        <v>16.0750575</v>
      </c>
      <c r="BA13" s="16">
        <v>265</v>
      </c>
      <c r="BB13" s="17">
        <v>25616.952583400001</v>
      </c>
      <c r="BC13" s="18">
        <f t="shared" ref="BC13:BC59" si="4">SUM(BA13,AY13,AW13,AU13,AS13)</f>
        <v>383</v>
      </c>
      <c r="BD13" s="17">
        <f t="shared" ref="BD13:BD59" si="5">SUM(BB13,AZ13,AX13,AV13,AT13)</f>
        <v>26058.512697800001</v>
      </c>
      <c r="BE13" s="18">
        <f t="shared" ref="BE13:BE59" si="6">SUM(AQ13,BC13)</f>
        <v>926</v>
      </c>
      <c r="BF13" s="17">
        <f t="shared" ref="BF13:BF59" si="7">SUM(AR13,BD13)</f>
        <v>66375.754371500007</v>
      </c>
      <c r="BG13" s="19">
        <v>84</v>
      </c>
      <c r="BH13" s="20">
        <v>543.02618110000003</v>
      </c>
      <c r="BI13" s="10">
        <f t="shared" ref="BI13:BI59" si="8">SUM(AC13,AU13)</f>
        <v>2</v>
      </c>
      <c r="BJ13" s="11">
        <f t="shared" ref="BJ13:BJ59" si="9">SUM(AD13,AV13)</f>
        <v>8.5675086</v>
      </c>
      <c r="BK13" s="10">
        <f t="shared" ref="BK13:BK59" si="10">SUM(AE13,AW13)</f>
        <v>35</v>
      </c>
      <c r="BL13" s="11">
        <f t="shared" ref="BL13:BL59" si="11">SUM(AF13,AX13)</f>
        <v>504.02207429999999</v>
      </c>
    </row>
    <row r="14" spans="2:64" s="1" customFormat="1" ht="19.149999999999999" customHeight="1" x14ac:dyDescent="0.25">
      <c r="B14" s="15" t="s">
        <v>27</v>
      </c>
      <c r="C14" s="16">
        <v>13</v>
      </c>
      <c r="D14" s="17">
        <v>127.0686044</v>
      </c>
      <c r="E14" s="16">
        <v>1</v>
      </c>
      <c r="F14" s="17">
        <v>1.9221269999999999</v>
      </c>
      <c r="G14" s="16">
        <v>1</v>
      </c>
      <c r="H14" s="17">
        <v>1.9221269999999999</v>
      </c>
      <c r="I14" s="16">
        <v>0</v>
      </c>
      <c r="J14" s="17">
        <v>0</v>
      </c>
      <c r="K14" s="16">
        <v>1</v>
      </c>
      <c r="L14" s="17">
        <v>8.6617757999999991</v>
      </c>
      <c r="M14" s="17">
        <f t="shared" si="0"/>
        <v>15</v>
      </c>
      <c r="N14" s="17">
        <f t="shared" si="1"/>
        <v>137.65250719999997</v>
      </c>
      <c r="O14" s="16">
        <v>64</v>
      </c>
      <c r="P14" s="17">
        <v>99.349222699999999</v>
      </c>
      <c r="Q14" s="16">
        <v>0</v>
      </c>
      <c r="R14" s="17">
        <v>0</v>
      </c>
      <c r="S14" s="16">
        <v>0</v>
      </c>
      <c r="T14" s="17">
        <v>0</v>
      </c>
      <c r="U14" s="16">
        <v>0</v>
      </c>
      <c r="V14" s="16">
        <v>0</v>
      </c>
      <c r="W14" s="16">
        <v>0</v>
      </c>
      <c r="X14" s="17">
        <v>0</v>
      </c>
      <c r="Y14" s="16">
        <v>64</v>
      </c>
      <c r="Z14" s="16">
        <v>99.349222699999999</v>
      </c>
      <c r="AA14" s="16">
        <v>0</v>
      </c>
      <c r="AB14" s="17">
        <v>0</v>
      </c>
      <c r="AC14" s="16">
        <v>0</v>
      </c>
      <c r="AD14" s="17">
        <v>0</v>
      </c>
      <c r="AE14" s="16">
        <v>1</v>
      </c>
      <c r="AF14" s="17">
        <v>4.3924999999999997E-3</v>
      </c>
      <c r="AG14" s="16">
        <v>0</v>
      </c>
      <c r="AH14" s="17">
        <v>0</v>
      </c>
      <c r="AI14" s="16">
        <v>0</v>
      </c>
      <c r="AJ14" s="17">
        <v>0</v>
      </c>
      <c r="AK14" s="16">
        <v>0</v>
      </c>
      <c r="AL14" s="17">
        <v>0</v>
      </c>
      <c r="AM14" s="16">
        <v>1</v>
      </c>
      <c r="AN14" s="16">
        <v>4.3924999999999997E-3</v>
      </c>
      <c r="AO14" s="16">
        <v>81</v>
      </c>
      <c r="AP14" s="16">
        <v>238.9282494</v>
      </c>
      <c r="AQ14" s="18">
        <f t="shared" si="2"/>
        <v>80</v>
      </c>
      <c r="AR14" s="17">
        <f t="shared" si="3"/>
        <v>237.00612239999998</v>
      </c>
      <c r="AS14" s="16">
        <v>0</v>
      </c>
      <c r="AT14" s="17">
        <v>0</v>
      </c>
      <c r="AU14" s="16">
        <v>0</v>
      </c>
      <c r="AV14" s="17">
        <v>0</v>
      </c>
      <c r="AW14" s="16">
        <v>0</v>
      </c>
      <c r="AX14" s="17">
        <v>0</v>
      </c>
      <c r="AY14" s="16">
        <v>2</v>
      </c>
      <c r="AZ14" s="17">
        <v>6.7725999999999997</v>
      </c>
      <c r="BA14" s="16">
        <v>231</v>
      </c>
      <c r="BB14" s="17">
        <v>79.5846217</v>
      </c>
      <c r="BC14" s="18">
        <f t="shared" si="4"/>
        <v>233</v>
      </c>
      <c r="BD14" s="17">
        <f t="shared" si="5"/>
        <v>86.357221699999997</v>
      </c>
      <c r="BE14" s="18">
        <f t="shared" si="6"/>
        <v>313</v>
      </c>
      <c r="BF14" s="17">
        <f t="shared" si="7"/>
        <v>323.36334409999995</v>
      </c>
      <c r="BG14" s="19">
        <v>40</v>
      </c>
      <c r="BH14" s="20">
        <v>118.3944608</v>
      </c>
      <c r="BI14" s="10">
        <f t="shared" si="8"/>
        <v>0</v>
      </c>
      <c r="BJ14" s="11">
        <f t="shared" si="9"/>
        <v>0</v>
      </c>
      <c r="BK14" s="10">
        <f t="shared" si="10"/>
        <v>1</v>
      </c>
      <c r="BL14" s="11">
        <f t="shared" si="11"/>
        <v>4.3924999999999997E-3</v>
      </c>
    </row>
    <row r="15" spans="2:64" s="1" customFormat="1" ht="19.149999999999999" customHeight="1" x14ac:dyDescent="0.25">
      <c r="B15" s="15" t="s">
        <v>28</v>
      </c>
      <c r="C15" s="16">
        <v>28</v>
      </c>
      <c r="D15" s="17">
        <v>4132.0385367999997</v>
      </c>
      <c r="E15" s="16">
        <v>33</v>
      </c>
      <c r="F15" s="17">
        <v>4574.8582978000004</v>
      </c>
      <c r="G15" s="16">
        <v>3</v>
      </c>
      <c r="H15" s="17">
        <v>8.7607710000000001</v>
      </c>
      <c r="I15" s="16">
        <v>0</v>
      </c>
      <c r="J15" s="17">
        <v>0</v>
      </c>
      <c r="K15" s="16">
        <v>12</v>
      </c>
      <c r="L15" s="17">
        <v>1920.5885244999999</v>
      </c>
      <c r="M15" s="17">
        <f t="shared" si="0"/>
        <v>73</v>
      </c>
      <c r="N15" s="17">
        <f t="shared" si="1"/>
        <v>10627.485359099999</v>
      </c>
      <c r="O15" s="16">
        <v>629</v>
      </c>
      <c r="P15" s="17">
        <v>6382.8494945000002</v>
      </c>
      <c r="Q15" s="16">
        <v>229</v>
      </c>
      <c r="R15" s="17">
        <v>24842.422418999999</v>
      </c>
      <c r="S15" s="16">
        <v>94</v>
      </c>
      <c r="T15" s="17">
        <v>7562.7174280999998</v>
      </c>
      <c r="U15" s="16">
        <v>0</v>
      </c>
      <c r="V15" s="16">
        <v>0</v>
      </c>
      <c r="W15" s="16">
        <v>35</v>
      </c>
      <c r="X15" s="17">
        <v>48.306996699999999</v>
      </c>
      <c r="Y15" s="16">
        <v>987</v>
      </c>
      <c r="Z15" s="16">
        <v>38836.296338300002</v>
      </c>
      <c r="AA15" s="16">
        <v>0</v>
      </c>
      <c r="AB15" s="17">
        <v>0</v>
      </c>
      <c r="AC15" s="16">
        <v>11</v>
      </c>
      <c r="AD15" s="17">
        <v>53.9228144</v>
      </c>
      <c r="AE15" s="16">
        <v>36</v>
      </c>
      <c r="AF15" s="17">
        <v>356.67362730000002</v>
      </c>
      <c r="AG15" s="16">
        <v>0</v>
      </c>
      <c r="AH15" s="17">
        <v>0</v>
      </c>
      <c r="AI15" s="16">
        <v>0</v>
      </c>
      <c r="AJ15" s="17">
        <v>0</v>
      </c>
      <c r="AK15" s="16">
        <v>4</v>
      </c>
      <c r="AL15" s="17">
        <v>1.6481722999999999</v>
      </c>
      <c r="AM15" s="16">
        <v>51</v>
      </c>
      <c r="AN15" s="16">
        <v>412.24461400000001</v>
      </c>
      <c r="AO15" s="16">
        <v>1114</v>
      </c>
      <c r="AP15" s="16">
        <v>49884.787082399998</v>
      </c>
      <c r="AQ15" s="18">
        <f t="shared" si="2"/>
        <v>1111</v>
      </c>
      <c r="AR15" s="17">
        <f t="shared" si="3"/>
        <v>49876.026311400004</v>
      </c>
      <c r="AS15" s="16">
        <v>1</v>
      </c>
      <c r="AT15" s="17">
        <v>412.63828180000002</v>
      </c>
      <c r="AU15" s="16">
        <v>0</v>
      </c>
      <c r="AV15" s="17">
        <v>0</v>
      </c>
      <c r="AW15" s="16">
        <v>36</v>
      </c>
      <c r="AX15" s="17">
        <v>783.99697049999997</v>
      </c>
      <c r="AY15" s="16">
        <v>37</v>
      </c>
      <c r="AZ15" s="17">
        <v>206.31495229999999</v>
      </c>
      <c r="BA15" s="16">
        <v>405</v>
      </c>
      <c r="BB15" s="17">
        <v>164474.6034048</v>
      </c>
      <c r="BC15" s="18">
        <f t="shared" si="4"/>
        <v>479</v>
      </c>
      <c r="BD15" s="17">
        <f t="shared" si="5"/>
        <v>165877.5536094</v>
      </c>
      <c r="BE15" s="18">
        <f t="shared" si="6"/>
        <v>1590</v>
      </c>
      <c r="BF15" s="17">
        <f t="shared" si="7"/>
        <v>215753.5799208</v>
      </c>
      <c r="BG15" s="19">
        <v>229</v>
      </c>
      <c r="BH15" s="20">
        <v>1723.1519762</v>
      </c>
      <c r="BI15" s="10">
        <f t="shared" si="8"/>
        <v>11</v>
      </c>
      <c r="BJ15" s="11">
        <f t="shared" si="9"/>
        <v>53.9228144</v>
      </c>
      <c r="BK15" s="10">
        <f t="shared" si="10"/>
        <v>72</v>
      </c>
      <c r="BL15" s="11">
        <f t="shared" si="11"/>
        <v>1140.6705978</v>
      </c>
    </row>
    <row r="16" spans="2:64" s="1" customFormat="1" ht="19.149999999999999" customHeight="1" x14ac:dyDescent="0.25">
      <c r="B16" s="15" t="s">
        <v>29</v>
      </c>
      <c r="C16" s="16">
        <v>6</v>
      </c>
      <c r="D16" s="17">
        <v>77.835172999999998</v>
      </c>
      <c r="E16" s="16">
        <v>0</v>
      </c>
      <c r="F16" s="17">
        <v>0</v>
      </c>
      <c r="G16" s="16">
        <v>6</v>
      </c>
      <c r="H16" s="17">
        <v>77.835172999999998</v>
      </c>
      <c r="I16" s="16">
        <v>0</v>
      </c>
      <c r="J16" s="17">
        <v>0</v>
      </c>
      <c r="K16" s="16">
        <v>0</v>
      </c>
      <c r="L16" s="17">
        <v>0</v>
      </c>
      <c r="M16" s="17">
        <f t="shared" si="0"/>
        <v>6</v>
      </c>
      <c r="N16" s="17">
        <f t="shared" si="1"/>
        <v>77.835172999999998</v>
      </c>
      <c r="O16" s="16">
        <v>12</v>
      </c>
      <c r="P16" s="17">
        <v>7407.0559563999996</v>
      </c>
      <c r="Q16" s="16">
        <v>224</v>
      </c>
      <c r="R16" s="17">
        <v>2019.8167651000001</v>
      </c>
      <c r="S16" s="16">
        <v>50</v>
      </c>
      <c r="T16" s="17">
        <v>4404.2247537000003</v>
      </c>
      <c r="U16" s="16">
        <v>3</v>
      </c>
      <c r="V16" s="16">
        <v>2196.997879</v>
      </c>
      <c r="W16" s="16">
        <v>23</v>
      </c>
      <c r="X16" s="17">
        <v>322.93009050000001</v>
      </c>
      <c r="Y16" s="16">
        <v>312</v>
      </c>
      <c r="Z16" s="16">
        <v>16351.025444700001</v>
      </c>
      <c r="AA16" s="16">
        <v>0</v>
      </c>
      <c r="AB16" s="17">
        <v>0</v>
      </c>
      <c r="AC16" s="16">
        <v>5</v>
      </c>
      <c r="AD16" s="17">
        <v>22.003624899999998</v>
      </c>
      <c r="AE16" s="16">
        <v>4</v>
      </c>
      <c r="AF16" s="17">
        <v>21.44069</v>
      </c>
      <c r="AG16" s="16">
        <v>0</v>
      </c>
      <c r="AH16" s="17">
        <v>0</v>
      </c>
      <c r="AI16" s="16">
        <v>0</v>
      </c>
      <c r="AJ16" s="17">
        <v>0</v>
      </c>
      <c r="AK16" s="16">
        <v>0</v>
      </c>
      <c r="AL16" s="17">
        <v>0</v>
      </c>
      <c r="AM16" s="16">
        <v>9</v>
      </c>
      <c r="AN16" s="16">
        <v>43.444314900000002</v>
      </c>
      <c r="AO16" s="16">
        <v>330</v>
      </c>
      <c r="AP16" s="16">
        <v>14353.142226600001</v>
      </c>
      <c r="AQ16" s="18">
        <f t="shared" si="2"/>
        <v>327</v>
      </c>
      <c r="AR16" s="17">
        <f t="shared" si="3"/>
        <v>16472.3049326</v>
      </c>
      <c r="AS16" s="16">
        <v>0</v>
      </c>
      <c r="AT16" s="17">
        <v>0</v>
      </c>
      <c r="AU16" s="16">
        <v>0</v>
      </c>
      <c r="AV16" s="17">
        <v>0</v>
      </c>
      <c r="AW16" s="16">
        <v>3</v>
      </c>
      <c r="AX16" s="17">
        <v>30.242218900000001</v>
      </c>
      <c r="AY16" s="16">
        <v>94</v>
      </c>
      <c r="AZ16" s="17">
        <v>354.86304250000001</v>
      </c>
      <c r="BA16" s="16">
        <v>45</v>
      </c>
      <c r="BB16" s="17">
        <v>73911.001864000005</v>
      </c>
      <c r="BC16" s="18">
        <f t="shared" si="4"/>
        <v>142</v>
      </c>
      <c r="BD16" s="17">
        <f t="shared" si="5"/>
        <v>74296.107125400013</v>
      </c>
      <c r="BE16" s="18">
        <f t="shared" si="6"/>
        <v>469</v>
      </c>
      <c r="BF16" s="17">
        <f t="shared" si="7"/>
        <v>90768.412058000016</v>
      </c>
      <c r="BG16" s="19">
        <v>28</v>
      </c>
      <c r="BH16" s="20">
        <v>439.60120160000002</v>
      </c>
      <c r="BI16" s="10">
        <f t="shared" si="8"/>
        <v>5</v>
      </c>
      <c r="BJ16" s="11">
        <f t="shared" si="9"/>
        <v>22.003624899999998</v>
      </c>
      <c r="BK16" s="10">
        <f t="shared" si="10"/>
        <v>7</v>
      </c>
      <c r="BL16" s="11">
        <f t="shared" si="11"/>
        <v>51.682908900000001</v>
      </c>
    </row>
    <row r="17" spans="2:64" s="1" customFormat="1" ht="19.149999999999999" customHeight="1" x14ac:dyDescent="0.25">
      <c r="B17" s="15" t="s">
        <v>30</v>
      </c>
      <c r="C17" s="16">
        <v>4</v>
      </c>
      <c r="D17" s="17">
        <v>0</v>
      </c>
      <c r="E17" s="16">
        <v>8</v>
      </c>
      <c r="F17" s="17">
        <v>0</v>
      </c>
      <c r="G17" s="16">
        <v>19</v>
      </c>
      <c r="H17" s="17">
        <v>73.029799999999994</v>
      </c>
      <c r="I17" s="16">
        <v>3</v>
      </c>
      <c r="J17" s="17">
        <v>0</v>
      </c>
      <c r="K17" s="16">
        <v>11</v>
      </c>
      <c r="L17" s="17">
        <v>136.45528709999999</v>
      </c>
      <c r="M17" s="17">
        <f t="shared" si="0"/>
        <v>26</v>
      </c>
      <c r="N17" s="17">
        <f t="shared" si="1"/>
        <v>136.45528709999999</v>
      </c>
      <c r="O17" s="16">
        <v>134</v>
      </c>
      <c r="P17" s="17">
        <v>4691.2442496000003</v>
      </c>
      <c r="Q17" s="16">
        <v>6</v>
      </c>
      <c r="R17" s="17">
        <v>96.694349500000001</v>
      </c>
      <c r="S17" s="16">
        <v>0</v>
      </c>
      <c r="T17" s="17">
        <v>0</v>
      </c>
      <c r="U17" s="16">
        <v>0</v>
      </c>
      <c r="V17" s="16">
        <v>0</v>
      </c>
      <c r="W17" s="16">
        <v>0</v>
      </c>
      <c r="X17" s="17">
        <v>0</v>
      </c>
      <c r="Y17" s="16">
        <v>140</v>
      </c>
      <c r="Z17" s="16">
        <v>4787.9385990999999</v>
      </c>
      <c r="AA17" s="16">
        <v>0</v>
      </c>
      <c r="AB17" s="17">
        <v>0</v>
      </c>
      <c r="AC17" s="16">
        <v>7</v>
      </c>
      <c r="AD17" s="17">
        <v>9.0426900000000004E-2</v>
      </c>
      <c r="AE17" s="16">
        <v>3</v>
      </c>
      <c r="AF17" s="17">
        <v>27.022773999999998</v>
      </c>
      <c r="AG17" s="16">
        <v>0</v>
      </c>
      <c r="AH17" s="17">
        <v>0</v>
      </c>
      <c r="AI17" s="16">
        <v>0</v>
      </c>
      <c r="AJ17" s="17">
        <v>0</v>
      </c>
      <c r="AK17" s="16">
        <v>0</v>
      </c>
      <c r="AL17" s="17">
        <v>0</v>
      </c>
      <c r="AM17" s="16">
        <v>10</v>
      </c>
      <c r="AN17" s="16">
        <v>27.113200899999999</v>
      </c>
      <c r="AO17" s="16">
        <v>195</v>
      </c>
      <c r="AP17" s="16">
        <v>5024.5368871000001</v>
      </c>
      <c r="AQ17" s="18">
        <f t="shared" si="2"/>
        <v>176</v>
      </c>
      <c r="AR17" s="17">
        <f t="shared" si="3"/>
        <v>4951.5070870999998</v>
      </c>
      <c r="AS17" s="16">
        <v>2</v>
      </c>
      <c r="AT17" s="17">
        <v>0</v>
      </c>
      <c r="AU17" s="16">
        <v>0</v>
      </c>
      <c r="AV17" s="17">
        <v>0</v>
      </c>
      <c r="AW17" s="16">
        <v>68</v>
      </c>
      <c r="AX17" s="17">
        <v>306.01634439999998</v>
      </c>
      <c r="AY17" s="16">
        <v>153</v>
      </c>
      <c r="AZ17" s="17">
        <v>27.2897918</v>
      </c>
      <c r="BA17" s="16">
        <v>21</v>
      </c>
      <c r="BB17" s="17">
        <v>13.4273688</v>
      </c>
      <c r="BC17" s="18">
        <f t="shared" si="4"/>
        <v>244</v>
      </c>
      <c r="BD17" s="17">
        <f t="shared" si="5"/>
        <v>346.73350499999998</v>
      </c>
      <c r="BE17" s="18">
        <f t="shared" si="6"/>
        <v>420</v>
      </c>
      <c r="BF17" s="17">
        <f t="shared" si="7"/>
        <v>5298.2405921</v>
      </c>
      <c r="BG17" s="19">
        <v>40</v>
      </c>
      <c r="BH17" s="20">
        <v>43.180164099999999</v>
      </c>
      <c r="BI17" s="10">
        <f t="shared" si="8"/>
        <v>7</v>
      </c>
      <c r="BJ17" s="11">
        <f t="shared" si="9"/>
        <v>9.0426900000000004E-2</v>
      </c>
      <c r="BK17" s="10">
        <f t="shared" si="10"/>
        <v>71</v>
      </c>
      <c r="BL17" s="11">
        <f t="shared" si="11"/>
        <v>333.03911840000001</v>
      </c>
    </row>
    <row r="18" spans="2:64" s="1" customFormat="1" ht="19.149999999999999" customHeight="1" x14ac:dyDescent="0.25">
      <c r="B18" s="15" t="s">
        <v>31</v>
      </c>
      <c r="C18" s="16">
        <v>17</v>
      </c>
      <c r="D18" s="17">
        <v>275.16656030000001</v>
      </c>
      <c r="E18" s="16">
        <v>12</v>
      </c>
      <c r="F18" s="17">
        <v>838.80564570000001</v>
      </c>
      <c r="G18" s="16">
        <v>29</v>
      </c>
      <c r="H18" s="17">
        <v>1113.9722059999999</v>
      </c>
      <c r="I18" s="16">
        <v>0</v>
      </c>
      <c r="J18" s="17">
        <v>0</v>
      </c>
      <c r="K18" s="16">
        <v>13</v>
      </c>
      <c r="L18" s="17">
        <v>2640.5892644999999</v>
      </c>
      <c r="M18" s="17">
        <f t="shared" si="0"/>
        <v>42</v>
      </c>
      <c r="N18" s="17">
        <f t="shared" si="1"/>
        <v>3754.5614704999998</v>
      </c>
      <c r="O18" s="16">
        <v>383</v>
      </c>
      <c r="P18" s="17">
        <v>36134.458095499998</v>
      </c>
      <c r="Q18" s="16">
        <v>7</v>
      </c>
      <c r="R18" s="17">
        <v>1726.5309213999999</v>
      </c>
      <c r="S18" s="16">
        <v>1</v>
      </c>
      <c r="T18" s="17">
        <v>5.6999999999999996E-6</v>
      </c>
      <c r="U18" s="16">
        <v>0</v>
      </c>
      <c r="V18" s="16">
        <v>0</v>
      </c>
      <c r="W18" s="16">
        <v>0</v>
      </c>
      <c r="X18" s="17">
        <v>0</v>
      </c>
      <c r="Y18" s="16">
        <v>391</v>
      </c>
      <c r="Z18" s="16">
        <v>37860.989022599999</v>
      </c>
      <c r="AA18" s="16">
        <v>0</v>
      </c>
      <c r="AB18" s="17">
        <v>0</v>
      </c>
      <c r="AC18" s="16">
        <v>0</v>
      </c>
      <c r="AD18" s="17">
        <v>0</v>
      </c>
      <c r="AE18" s="16">
        <v>14</v>
      </c>
      <c r="AF18" s="17">
        <v>186.34981490000001</v>
      </c>
      <c r="AG18" s="16">
        <v>0</v>
      </c>
      <c r="AH18" s="17">
        <v>0</v>
      </c>
      <c r="AI18" s="16">
        <v>0</v>
      </c>
      <c r="AJ18" s="17">
        <v>0</v>
      </c>
      <c r="AK18" s="16">
        <v>3</v>
      </c>
      <c r="AL18" s="17">
        <v>0.62465000000000004</v>
      </c>
      <c r="AM18" s="16">
        <v>17</v>
      </c>
      <c r="AN18" s="16">
        <v>186.97446489999999</v>
      </c>
      <c r="AO18" s="16">
        <v>479</v>
      </c>
      <c r="AP18" s="16">
        <v>42916.497164</v>
      </c>
      <c r="AQ18" s="18">
        <f t="shared" si="2"/>
        <v>450</v>
      </c>
      <c r="AR18" s="17">
        <f t="shared" si="3"/>
        <v>41802.524957999995</v>
      </c>
      <c r="AS18" s="16">
        <v>181</v>
      </c>
      <c r="AT18" s="17">
        <v>33123.723662600001</v>
      </c>
      <c r="AU18" s="16">
        <v>0</v>
      </c>
      <c r="AV18" s="17">
        <v>0</v>
      </c>
      <c r="AW18" s="16">
        <v>6</v>
      </c>
      <c r="AX18" s="17">
        <v>287.6352215</v>
      </c>
      <c r="AY18" s="16">
        <v>5</v>
      </c>
      <c r="AZ18" s="17">
        <v>1.18649</v>
      </c>
      <c r="BA18" s="16">
        <v>91</v>
      </c>
      <c r="BB18" s="17">
        <v>21824.233854499998</v>
      </c>
      <c r="BC18" s="18">
        <f t="shared" si="4"/>
        <v>283</v>
      </c>
      <c r="BD18" s="17">
        <f t="shared" si="5"/>
        <v>55236.779228600004</v>
      </c>
      <c r="BE18" s="18">
        <f t="shared" si="6"/>
        <v>733</v>
      </c>
      <c r="BF18" s="17">
        <f t="shared" si="7"/>
        <v>97039.304186599999</v>
      </c>
      <c r="BG18" s="19">
        <v>31</v>
      </c>
      <c r="BH18" s="20">
        <v>407.22214930000001</v>
      </c>
      <c r="BI18" s="10">
        <f t="shared" si="8"/>
        <v>0</v>
      </c>
      <c r="BJ18" s="11">
        <f t="shared" si="9"/>
        <v>0</v>
      </c>
      <c r="BK18" s="10">
        <f t="shared" si="10"/>
        <v>20</v>
      </c>
      <c r="BL18" s="11">
        <f t="shared" si="11"/>
        <v>473.98503640000001</v>
      </c>
    </row>
    <row r="19" spans="2:64" s="1" customFormat="1" ht="19.149999999999999" customHeight="1" x14ac:dyDescent="0.25">
      <c r="B19" s="15" t="s">
        <v>32</v>
      </c>
      <c r="C19" s="16">
        <v>17</v>
      </c>
      <c r="D19" s="17">
        <v>299.0214565</v>
      </c>
      <c r="E19" s="16">
        <v>74</v>
      </c>
      <c r="F19" s="17">
        <v>173.40061420000001</v>
      </c>
      <c r="G19" s="16">
        <v>10</v>
      </c>
      <c r="H19" s="17">
        <v>54.032466499999998</v>
      </c>
      <c r="I19" s="16">
        <v>3</v>
      </c>
      <c r="J19" s="17">
        <v>35.041538199999998</v>
      </c>
      <c r="K19" s="16">
        <v>15</v>
      </c>
      <c r="L19" s="17">
        <v>4377.5847272999999</v>
      </c>
      <c r="M19" s="17">
        <f t="shared" si="0"/>
        <v>109</v>
      </c>
      <c r="N19" s="17">
        <f t="shared" si="1"/>
        <v>4885.0483361999995</v>
      </c>
      <c r="O19" s="16">
        <v>750</v>
      </c>
      <c r="P19" s="17">
        <v>5374.0011019000003</v>
      </c>
      <c r="Q19" s="16">
        <v>131</v>
      </c>
      <c r="R19" s="17">
        <v>17513.127758400002</v>
      </c>
      <c r="S19" s="16">
        <v>23</v>
      </c>
      <c r="T19" s="17">
        <v>7457.9398051999997</v>
      </c>
      <c r="U19" s="16">
        <v>3</v>
      </c>
      <c r="V19" s="16">
        <v>143.7599361</v>
      </c>
      <c r="W19" s="16">
        <v>0</v>
      </c>
      <c r="X19" s="17">
        <v>0</v>
      </c>
      <c r="Y19" s="16">
        <v>907</v>
      </c>
      <c r="Z19" s="16">
        <v>30488.828601599998</v>
      </c>
      <c r="AA19" s="16">
        <v>0</v>
      </c>
      <c r="AB19" s="17">
        <v>0</v>
      </c>
      <c r="AC19" s="16">
        <v>34</v>
      </c>
      <c r="AD19" s="17">
        <v>94.411754400000007</v>
      </c>
      <c r="AE19" s="16">
        <v>23</v>
      </c>
      <c r="AF19" s="17">
        <v>143.77652320000001</v>
      </c>
      <c r="AG19" s="16">
        <v>0</v>
      </c>
      <c r="AH19" s="17">
        <v>0</v>
      </c>
      <c r="AI19" s="16">
        <v>0</v>
      </c>
      <c r="AJ19" s="17">
        <v>0</v>
      </c>
      <c r="AK19" s="16">
        <v>19</v>
      </c>
      <c r="AL19" s="17">
        <v>0.87966549999999999</v>
      </c>
      <c r="AM19" s="16">
        <v>76</v>
      </c>
      <c r="AN19" s="16">
        <v>239.06794310000001</v>
      </c>
      <c r="AO19" s="16">
        <v>1099</v>
      </c>
      <c r="AP19" s="16">
        <v>35523.2174113</v>
      </c>
      <c r="AQ19" s="18">
        <f t="shared" si="2"/>
        <v>1092</v>
      </c>
      <c r="AR19" s="17">
        <f t="shared" si="3"/>
        <v>35612.944880900002</v>
      </c>
      <c r="AS19" s="16">
        <v>6</v>
      </c>
      <c r="AT19" s="17">
        <v>1501.6111627</v>
      </c>
      <c r="AU19" s="16">
        <v>0</v>
      </c>
      <c r="AV19" s="17">
        <v>0</v>
      </c>
      <c r="AW19" s="16">
        <v>73</v>
      </c>
      <c r="AX19" s="17">
        <v>1583.5127162000001</v>
      </c>
      <c r="AY19" s="16">
        <v>113</v>
      </c>
      <c r="AZ19" s="17">
        <v>207.9214757</v>
      </c>
      <c r="BA19" s="16">
        <v>477</v>
      </c>
      <c r="BB19" s="17">
        <v>122736.9694168</v>
      </c>
      <c r="BC19" s="18">
        <f t="shared" si="4"/>
        <v>669</v>
      </c>
      <c r="BD19" s="17">
        <f t="shared" si="5"/>
        <v>126030.0147714</v>
      </c>
      <c r="BE19" s="18">
        <f t="shared" si="6"/>
        <v>1761</v>
      </c>
      <c r="BF19" s="17">
        <f t="shared" si="7"/>
        <v>161642.95965229999</v>
      </c>
      <c r="BG19" s="19">
        <v>359</v>
      </c>
      <c r="BH19" s="20">
        <v>1313.9136893</v>
      </c>
      <c r="BI19" s="10">
        <f t="shared" si="8"/>
        <v>34</v>
      </c>
      <c r="BJ19" s="11">
        <f t="shared" si="9"/>
        <v>94.411754400000007</v>
      </c>
      <c r="BK19" s="10">
        <f t="shared" si="10"/>
        <v>96</v>
      </c>
      <c r="BL19" s="11">
        <f t="shared" si="11"/>
        <v>1727.2892394</v>
      </c>
    </row>
    <row r="20" spans="2:64" s="1" customFormat="1" ht="19.149999999999999" customHeight="1" x14ac:dyDescent="0.25">
      <c r="B20" s="15" t="s">
        <v>33</v>
      </c>
      <c r="C20" s="16">
        <v>8</v>
      </c>
      <c r="D20" s="17">
        <v>33.728630000000003</v>
      </c>
      <c r="E20" s="16">
        <v>16</v>
      </c>
      <c r="F20" s="17">
        <v>112.30651</v>
      </c>
      <c r="G20" s="16">
        <v>5</v>
      </c>
      <c r="H20" s="17">
        <v>2.5601400000000001</v>
      </c>
      <c r="I20" s="16">
        <v>0</v>
      </c>
      <c r="J20" s="17">
        <v>0</v>
      </c>
      <c r="K20" s="16">
        <v>11</v>
      </c>
      <c r="L20" s="17">
        <v>154.40244999999999</v>
      </c>
      <c r="M20" s="17">
        <f t="shared" si="0"/>
        <v>35</v>
      </c>
      <c r="N20" s="17">
        <f t="shared" si="1"/>
        <v>300.43759</v>
      </c>
      <c r="O20" s="16">
        <v>481</v>
      </c>
      <c r="P20" s="17">
        <v>2625.4925199999998</v>
      </c>
      <c r="Q20" s="16">
        <v>10</v>
      </c>
      <c r="R20" s="17">
        <v>2534.2189199999998</v>
      </c>
      <c r="S20" s="16">
        <v>0</v>
      </c>
      <c r="T20" s="17">
        <v>0</v>
      </c>
      <c r="U20" s="16">
        <v>0</v>
      </c>
      <c r="V20" s="16">
        <v>0</v>
      </c>
      <c r="W20" s="16">
        <v>0</v>
      </c>
      <c r="X20" s="17">
        <v>0</v>
      </c>
      <c r="Y20" s="16">
        <v>491</v>
      </c>
      <c r="Z20" s="16">
        <v>5159.71144</v>
      </c>
      <c r="AA20" s="16">
        <v>0</v>
      </c>
      <c r="AB20" s="17">
        <v>0</v>
      </c>
      <c r="AC20" s="16">
        <v>6</v>
      </c>
      <c r="AD20" s="17">
        <v>2.0645799999999999</v>
      </c>
      <c r="AE20" s="16">
        <v>123</v>
      </c>
      <c r="AF20" s="17">
        <v>90.293660000000003</v>
      </c>
      <c r="AG20" s="16">
        <v>2</v>
      </c>
      <c r="AH20" s="17">
        <v>6.4099999999999999E-3</v>
      </c>
      <c r="AI20" s="16">
        <v>0</v>
      </c>
      <c r="AJ20" s="17">
        <v>0</v>
      </c>
      <c r="AK20" s="16">
        <v>19</v>
      </c>
      <c r="AL20" s="17">
        <v>1.5222800000000001</v>
      </c>
      <c r="AM20" s="16">
        <v>150</v>
      </c>
      <c r="AN20" s="16">
        <v>93.886930000000007</v>
      </c>
      <c r="AO20" s="16">
        <v>681</v>
      </c>
      <c r="AP20" s="16">
        <v>5556.5960999999998</v>
      </c>
      <c r="AQ20" s="18">
        <f t="shared" si="2"/>
        <v>676</v>
      </c>
      <c r="AR20" s="17">
        <f t="shared" si="3"/>
        <v>5554.0359600000002</v>
      </c>
      <c r="AS20" s="16">
        <v>0</v>
      </c>
      <c r="AT20" s="17">
        <v>0</v>
      </c>
      <c r="AU20" s="16">
        <v>0</v>
      </c>
      <c r="AV20" s="17">
        <v>0</v>
      </c>
      <c r="AW20" s="16">
        <v>174</v>
      </c>
      <c r="AX20" s="17">
        <v>0</v>
      </c>
      <c r="AY20" s="16">
        <v>229</v>
      </c>
      <c r="AZ20" s="17">
        <v>19.468029999999999</v>
      </c>
      <c r="BA20" s="16">
        <v>169</v>
      </c>
      <c r="BB20" s="17">
        <v>323.02208999999999</v>
      </c>
      <c r="BC20" s="18">
        <f t="shared" si="4"/>
        <v>572</v>
      </c>
      <c r="BD20" s="17">
        <f t="shared" si="5"/>
        <v>342.49011999999999</v>
      </c>
      <c r="BE20" s="18">
        <f t="shared" si="6"/>
        <v>1248</v>
      </c>
      <c r="BF20" s="17">
        <f t="shared" si="7"/>
        <v>5896.5260800000005</v>
      </c>
      <c r="BG20" s="19">
        <v>166</v>
      </c>
      <c r="BH20" s="20">
        <v>228.38673</v>
      </c>
      <c r="BI20" s="10">
        <f t="shared" si="8"/>
        <v>6</v>
      </c>
      <c r="BJ20" s="11">
        <f t="shared" si="9"/>
        <v>2.0645799999999999</v>
      </c>
      <c r="BK20" s="10">
        <f t="shared" si="10"/>
        <v>297</v>
      </c>
      <c r="BL20" s="11">
        <f t="shared" si="11"/>
        <v>90.293660000000003</v>
      </c>
    </row>
    <row r="21" spans="2:64" s="1" customFormat="1" ht="19.149999999999999" customHeight="1" x14ac:dyDescent="0.25">
      <c r="B21" s="15" t="s">
        <v>34</v>
      </c>
      <c r="C21" s="16">
        <v>0</v>
      </c>
      <c r="D21" s="17">
        <v>0</v>
      </c>
      <c r="E21" s="16">
        <v>0</v>
      </c>
      <c r="F21" s="17">
        <v>0</v>
      </c>
      <c r="G21" s="16">
        <v>0</v>
      </c>
      <c r="H21" s="17">
        <v>0</v>
      </c>
      <c r="I21" s="16">
        <v>0</v>
      </c>
      <c r="J21" s="17">
        <v>0</v>
      </c>
      <c r="K21" s="16">
        <v>4</v>
      </c>
      <c r="L21" s="17">
        <v>1784.2631570000001</v>
      </c>
      <c r="M21" s="17">
        <f t="shared" si="0"/>
        <v>4</v>
      </c>
      <c r="N21" s="17">
        <f t="shared" si="1"/>
        <v>1784.2631570000001</v>
      </c>
      <c r="O21" s="16">
        <v>271</v>
      </c>
      <c r="P21" s="17">
        <v>597.5996275</v>
      </c>
      <c r="Q21" s="16">
        <v>7</v>
      </c>
      <c r="R21" s="17">
        <v>2929.1417029999998</v>
      </c>
      <c r="S21" s="16">
        <v>2</v>
      </c>
      <c r="T21" s="17">
        <v>268.22121249999998</v>
      </c>
      <c r="U21" s="16">
        <v>0</v>
      </c>
      <c r="V21" s="16">
        <v>0</v>
      </c>
      <c r="W21" s="16">
        <v>1</v>
      </c>
      <c r="X21" s="17">
        <v>3.7239099999999997E-2</v>
      </c>
      <c r="Y21" s="16">
        <v>281</v>
      </c>
      <c r="Z21" s="16">
        <v>3794.9997821000002</v>
      </c>
      <c r="AA21" s="16">
        <v>0</v>
      </c>
      <c r="AB21" s="17">
        <v>0</v>
      </c>
      <c r="AC21" s="16">
        <v>8</v>
      </c>
      <c r="AD21" s="17">
        <v>29.978081799999998</v>
      </c>
      <c r="AE21" s="16">
        <v>18</v>
      </c>
      <c r="AF21" s="17">
        <v>168.11923100000001</v>
      </c>
      <c r="AG21" s="16">
        <v>0</v>
      </c>
      <c r="AH21" s="17">
        <v>0</v>
      </c>
      <c r="AI21" s="16">
        <v>0</v>
      </c>
      <c r="AJ21" s="17">
        <v>0</v>
      </c>
      <c r="AK21" s="16">
        <v>0</v>
      </c>
      <c r="AL21" s="17">
        <v>0</v>
      </c>
      <c r="AM21" s="16">
        <v>26</v>
      </c>
      <c r="AN21" s="16">
        <v>198.0973128</v>
      </c>
      <c r="AO21" s="16">
        <v>311</v>
      </c>
      <c r="AP21" s="16">
        <v>5777.3602518999996</v>
      </c>
      <c r="AQ21" s="18">
        <f t="shared" si="2"/>
        <v>311</v>
      </c>
      <c r="AR21" s="17">
        <f t="shared" si="3"/>
        <v>5777.3602518999996</v>
      </c>
      <c r="AS21" s="16">
        <v>0</v>
      </c>
      <c r="AT21" s="17">
        <v>0</v>
      </c>
      <c r="AU21" s="16">
        <v>1</v>
      </c>
      <c r="AV21" s="17">
        <v>10.88988</v>
      </c>
      <c r="AW21" s="16">
        <v>24</v>
      </c>
      <c r="AX21" s="17">
        <v>336.8461264</v>
      </c>
      <c r="AY21" s="16">
        <v>91</v>
      </c>
      <c r="AZ21" s="17">
        <v>123.73729040000001</v>
      </c>
      <c r="BA21" s="16">
        <v>1020</v>
      </c>
      <c r="BB21" s="17">
        <v>13053.4862682</v>
      </c>
      <c r="BC21" s="18">
        <f t="shared" si="4"/>
        <v>1136</v>
      </c>
      <c r="BD21" s="17">
        <f t="shared" si="5"/>
        <v>13524.959565000001</v>
      </c>
      <c r="BE21" s="18">
        <f t="shared" si="6"/>
        <v>1447</v>
      </c>
      <c r="BF21" s="17">
        <f t="shared" si="7"/>
        <v>19302.319816900002</v>
      </c>
      <c r="BG21" s="19">
        <v>63</v>
      </c>
      <c r="BH21" s="20">
        <v>81.190541899999999</v>
      </c>
      <c r="BI21" s="10">
        <f t="shared" si="8"/>
        <v>9</v>
      </c>
      <c r="BJ21" s="11">
        <f t="shared" si="9"/>
        <v>40.867961799999996</v>
      </c>
      <c r="BK21" s="10">
        <f t="shared" si="10"/>
        <v>42</v>
      </c>
      <c r="BL21" s="11">
        <f t="shared" si="11"/>
        <v>504.96535740000002</v>
      </c>
    </row>
    <row r="22" spans="2:64" s="1" customFormat="1" ht="19.149999999999999" customHeight="1" x14ac:dyDescent="0.25">
      <c r="B22" s="15" t="s">
        <v>35</v>
      </c>
      <c r="C22" s="16">
        <v>2</v>
      </c>
      <c r="D22" s="17">
        <v>9.6775082999999995</v>
      </c>
      <c r="E22" s="16">
        <v>2</v>
      </c>
      <c r="F22" s="17">
        <v>2.5249041000000001</v>
      </c>
      <c r="G22" s="16">
        <v>0</v>
      </c>
      <c r="H22" s="17">
        <v>0</v>
      </c>
      <c r="I22" s="16">
        <v>0</v>
      </c>
      <c r="J22" s="17">
        <v>0</v>
      </c>
      <c r="K22" s="16">
        <v>9</v>
      </c>
      <c r="L22" s="17">
        <v>121.3915061</v>
      </c>
      <c r="M22" s="17">
        <f t="shared" si="0"/>
        <v>13</v>
      </c>
      <c r="N22" s="17">
        <f t="shared" si="1"/>
        <v>133.5939185</v>
      </c>
      <c r="O22" s="16">
        <v>212</v>
      </c>
      <c r="P22" s="17">
        <v>6009.7099557000001</v>
      </c>
      <c r="Q22" s="16">
        <v>42</v>
      </c>
      <c r="R22" s="17">
        <v>6683.6546476000003</v>
      </c>
      <c r="S22" s="16">
        <v>9</v>
      </c>
      <c r="T22" s="17">
        <v>4914.5193563000003</v>
      </c>
      <c r="U22" s="16">
        <v>0</v>
      </c>
      <c r="V22" s="16">
        <v>0</v>
      </c>
      <c r="W22" s="16">
        <v>0</v>
      </c>
      <c r="X22" s="17">
        <v>0</v>
      </c>
      <c r="Y22" s="16">
        <v>263</v>
      </c>
      <c r="Z22" s="16">
        <v>17607.8839596</v>
      </c>
      <c r="AA22" s="16">
        <v>5</v>
      </c>
      <c r="AB22" s="17">
        <v>4869.8800689999998</v>
      </c>
      <c r="AC22" s="16">
        <v>1</v>
      </c>
      <c r="AD22" s="17">
        <v>1.8240700000000001</v>
      </c>
      <c r="AE22" s="16">
        <v>1</v>
      </c>
      <c r="AF22" s="17">
        <v>2.4217404999999999</v>
      </c>
      <c r="AG22" s="16">
        <v>0</v>
      </c>
      <c r="AH22" s="17">
        <v>0</v>
      </c>
      <c r="AI22" s="16">
        <v>0</v>
      </c>
      <c r="AJ22" s="17">
        <v>0</v>
      </c>
      <c r="AK22" s="16">
        <v>9</v>
      </c>
      <c r="AL22" s="17">
        <v>43.205452600000001</v>
      </c>
      <c r="AM22" s="16">
        <v>16</v>
      </c>
      <c r="AN22" s="16">
        <v>4917.3313320999996</v>
      </c>
      <c r="AO22" s="16">
        <v>292</v>
      </c>
      <c r="AP22" s="16">
        <v>22658.809210200001</v>
      </c>
      <c r="AQ22" s="18">
        <f t="shared" si="2"/>
        <v>292</v>
      </c>
      <c r="AR22" s="17">
        <f t="shared" si="3"/>
        <v>22658.809210199997</v>
      </c>
      <c r="AS22" s="16">
        <v>0</v>
      </c>
      <c r="AT22" s="17">
        <v>0</v>
      </c>
      <c r="AU22" s="16">
        <v>0</v>
      </c>
      <c r="AV22" s="17">
        <v>0</v>
      </c>
      <c r="AW22" s="16">
        <v>5</v>
      </c>
      <c r="AX22" s="17">
        <v>133.8714951</v>
      </c>
      <c r="AY22" s="16">
        <v>1</v>
      </c>
      <c r="AZ22" s="17">
        <v>1.3428612</v>
      </c>
      <c r="BA22" s="16">
        <v>64</v>
      </c>
      <c r="BB22" s="17">
        <v>30192.792469200002</v>
      </c>
      <c r="BC22" s="18">
        <f t="shared" si="4"/>
        <v>70</v>
      </c>
      <c r="BD22" s="17">
        <f t="shared" si="5"/>
        <v>30328.006825500001</v>
      </c>
      <c r="BE22" s="18">
        <f t="shared" si="6"/>
        <v>362</v>
      </c>
      <c r="BF22" s="17">
        <f t="shared" si="7"/>
        <v>52986.816035700002</v>
      </c>
      <c r="BG22" s="19">
        <v>53</v>
      </c>
      <c r="BH22" s="20">
        <v>90.488063699999998</v>
      </c>
      <c r="BI22" s="10">
        <f t="shared" si="8"/>
        <v>1</v>
      </c>
      <c r="BJ22" s="11">
        <f t="shared" si="9"/>
        <v>1.8240700000000001</v>
      </c>
      <c r="BK22" s="10">
        <f t="shared" si="10"/>
        <v>6</v>
      </c>
      <c r="BL22" s="11">
        <f t="shared" si="11"/>
        <v>136.2932356</v>
      </c>
    </row>
    <row r="23" spans="2:64" s="1" customFormat="1" ht="19.149999999999999" customHeight="1" x14ac:dyDescent="0.25">
      <c r="B23" s="15" t="s">
        <v>36</v>
      </c>
      <c r="C23" s="16">
        <v>1</v>
      </c>
      <c r="D23" s="17">
        <v>0.30259000000000003</v>
      </c>
      <c r="E23" s="16">
        <v>8</v>
      </c>
      <c r="F23" s="17">
        <v>16.544722</v>
      </c>
      <c r="G23" s="16">
        <v>7</v>
      </c>
      <c r="H23" s="17">
        <v>16.544262</v>
      </c>
      <c r="I23" s="16">
        <v>0</v>
      </c>
      <c r="J23" s="17">
        <v>0</v>
      </c>
      <c r="K23" s="16">
        <v>18</v>
      </c>
      <c r="L23" s="17">
        <v>30.688417399999999</v>
      </c>
      <c r="M23" s="17">
        <f t="shared" si="0"/>
        <v>27</v>
      </c>
      <c r="N23" s="17">
        <f t="shared" si="1"/>
        <v>47.535729399999994</v>
      </c>
      <c r="O23" s="16">
        <v>528</v>
      </c>
      <c r="P23" s="17">
        <v>1326.1300203000001</v>
      </c>
      <c r="Q23" s="16">
        <v>7</v>
      </c>
      <c r="R23" s="17">
        <v>65.153270500000005</v>
      </c>
      <c r="S23" s="16">
        <v>0</v>
      </c>
      <c r="T23" s="17">
        <v>0</v>
      </c>
      <c r="U23" s="16">
        <v>1</v>
      </c>
      <c r="V23" s="16">
        <v>1.3751726</v>
      </c>
      <c r="W23" s="16">
        <v>0</v>
      </c>
      <c r="X23" s="17">
        <v>0</v>
      </c>
      <c r="Y23" s="16">
        <v>536</v>
      </c>
      <c r="Z23" s="16">
        <v>1392.6584634000001</v>
      </c>
      <c r="AA23" s="16">
        <v>0</v>
      </c>
      <c r="AB23" s="17">
        <v>0</v>
      </c>
      <c r="AC23" s="16">
        <v>14</v>
      </c>
      <c r="AD23" s="17">
        <v>53.788136999999999</v>
      </c>
      <c r="AE23" s="16">
        <v>26</v>
      </c>
      <c r="AF23" s="17">
        <v>184.4944552</v>
      </c>
      <c r="AG23" s="16">
        <v>0</v>
      </c>
      <c r="AH23" s="17">
        <v>0</v>
      </c>
      <c r="AI23" s="16">
        <v>0</v>
      </c>
      <c r="AJ23" s="17">
        <v>0</v>
      </c>
      <c r="AK23" s="16">
        <v>48</v>
      </c>
      <c r="AL23" s="17">
        <v>0.43543389999999998</v>
      </c>
      <c r="AM23" s="16">
        <v>88</v>
      </c>
      <c r="AN23" s="16">
        <v>238.7180261</v>
      </c>
      <c r="AO23" s="16">
        <v>657</v>
      </c>
      <c r="AP23" s="16">
        <v>1694.0813083</v>
      </c>
      <c r="AQ23" s="18">
        <f t="shared" si="2"/>
        <v>651</v>
      </c>
      <c r="AR23" s="17">
        <f t="shared" si="3"/>
        <v>1678.9122189000002</v>
      </c>
      <c r="AS23" s="16">
        <v>3</v>
      </c>
      <c r="AT23" s="17">
        <v>0.22048000000000001</v>
      </c>
      <c r="AU23" s="16">
        <v>10</v>
      </c>
      <c r="AV23" s="17">
        <v>112.05410000000001</v>
      </c>
      <c r="AW23" s="16">
        <v>17</v>
      </c>
      <c r="AX23" s="17">
        <v>294.4055146</v>
      </c>
      <c r="AY23" s="16">
        <v>267</v>
      </c>
      <c r="AZ23" s="17">
        <v>528.20898420000003</v>
      </c>
      <c r="BA23" s="16">
        <v>539</v>
      </c>
      <c r="BB23" s="17">
        <v>1460.481851</v>
      </c>
      <c r="BC23" s="18">
        <f t="shared" si="4"/>
        <v>836</v>
      </c>
      <c r="BD23" s="17">
        <f t="shared" si="5"/>
        <v>2395.3709297999999</v>
      </c>
      <c r="BE23" s="18">
        <f t="shared" si="6"/>
        <v>1487</v>
      </c>
      <c r="BF23" s="17">
        <f t="shared" si="7"/>
        <v>4074.2831487000003</v>
      </c>
      <c r="BG23" s="19">
        <v>109</v>
      </c>
      <c r="BH23" s="20">
        <v>56.140863500000002</v>
      </c>
      <c r="BI23" s="10">
        <f t="shared" si="8"/>
        <v>24</v>
      </c>
      <c r="BJ23" s="11">
        <f t="shared" si="9"/>
        <v>165.84223700000001</v>
      </c>
      <c r="BK23" s="10">
        <f t="shared" si="10"/>
        <v>43</v>
      </c>
      <c r="BL23" s="11">
        <f t="shared" si="11"/>
        <v>478.89996980000001</v>
      </c>
    </row>
    <row r="24" spans="2:64" s="1" customFormat="1" ht="19.149999999999999" customHeight="1" x14ac:dyDescent="0.25">
      <c r="B24" s="15" t="s">
        <v>37</v>
      </c>
      <c r="C24" s="16">
        <v>115</v>
      </c>
      <c r="D24" s="16">
        <v>5255.1840043000002</v>
      </c>
      <c r="E24" s="16">
        <v>183</v>
      </c>
      <c r="F24" s="16">
        <v>6304.7674213</v>
      </c>
      <c r="G24" s="16">
        <v>99</v>
      </c>
      <c r="H24" s="16">
        <v>1881.938095</v>
      </c>
      <c r="I24" s="16">
        <v>7</v>
      </c>
      <c r="J24" s="16">
        <v>72.843748199999993</v>
      </c>
      <c r="K24" s="16">
        <v>175</v>
      </c>
      <c r="L24" s="16">
        <v>29380.115508499999</v>
      </c>
      <c r="M24" s="17">
        <f t="shared" si="0"/>
        <v>480</v>
      </c>
      <c r="N24" s="17">
        <f t="shared" si="1"/>
        <v>41012.910682300004</v>
      </c>
      <c r="O24" s="16">
        <v>4245</v>
      </c>
      <c r="P24" s="16">
        <v>84560.178429799998</v>
      </c>
      <c r="Q24" s="16">
        <v>762</v>
      </c>
      <c r="R24" s="16">
        <v>78315.353776999997</v>
      </c>
      <c r="S24" s="16">
        <v>222</v>
      </c>
      <c r="T24" s="16">
        <v>47280.4193811</v>
      </c>
      <c r="U24" s="16">
        <v>8</v>
      </c>
      <c r="V24" s="16">
        <v>2351.1323495000001</v>
      </c>
      <c r="W24" s="16">
        <v>59</v>
      </c>
      <c r="X24" s="16">
        <v>371.27432629999998</v>
      </c>
      <c r="Y24" s="16">
        <v>5296</v>
      </c>
      <c r="Z24" s="16">
        <v>212878.35826370001</v>
      </c>
      <c r="AA24" s="16">
        <v>5</v>
      </c>
      <c r="AB24" s="16">
        <v>4869.8800689999998</v>
      </c>
      <c r="AC24" s="16">
        <v>89</v>
      </c>
      <c r="AD24" s="16">
        <v>268.52968800000002</v>
      </c>
      <c r="AE24" s="16">
        <v>272</v>
      </c>
      <c r="AF24" s="16">
        <v>1288.4663697999999</v>
      </c>
      <c r="AG24" s="16">
        <v>2</v>
      </c>
      <c r="AH24" s="16">
        <v>6.4099999999999999E-3</v>
      </c>
      <c r="AI24" s="16">
        <v>0</v>
      </c>
      <c r="AJ24" s="16">
        <v>0</v>
      </c>
      <c r="AK24" s="16">
        <v>102</v>
      </c>
      <c r="AL24" s="16">
        <v>48.315654299999998</v>
      </c>
      <c r="AM24" s="16">
        <v>470</v>
      </c>
      <c r="AN24" s="16">
        <v>6475.1981911000003</v>
      </c>
      <c r="AO24" s="16">
        <v>6337</v>
      </c>
      <c r="AP24" s="16">
        <v>259897.27288259999</v>
      </c>
      <c r="AQ24" s="18">
        <f t="shared" si="2"/>
        <v>6246</v>
      </c>
      <c r="AR24" s="17">
        <f t="shared" si="3"/>
        <v>260366.46713710003</v>
      </c>
      <c r="AS24" s="16">
        <v>228</v>
      </c>
      <c r="AT24" s="16">
        <v>40556.348209099997</v>
      </c>
      <c r="AU24" s="16">
        <v>11</v>
      </c>
      <c r="AV24" s="16">
        <v>122.94398</v>
      </c>
      <c r="AW24" s="16">
        <v>462</v>
      </c>
      <c r="AX24" s="16">
        <v>5114.1521652000001</v>
      </c>
      <c r="AY24" s="16">
        <v>1199</v>
      </c>
      <c r="AZ24" s="16">
        <v>1578.3317469000001</v>
      </c>
      <c r="BA24" s="16">
        <v>3493</v>
      </c>
      <c r="BB24" s="16">
        <v>471525.37234180002</v>
      </c>
      <c r="BC24" s="18">
        <f t="shared" si="4"/>
        <v>5393</v>
      </c>
      <c r="BD24" s="17">
        <f t="shared" si="5"/>
        <v>518897.14844299998</v>
      </c>
      <c r="BE24" s="18">
        <f t="shared" si="6"/>
        <v>11639</v>
      </c>
      <c r="BF24" s="17">
        <f t="shared" si="7"/>
        <v>779263.61558009998</v>
      </c>
      <c r="BG24" s="21">
        <v>1265</v>
      </c>
      <c r="BH24" s="21">
        <v>5771.1757108000002</v>
      </c>
      <c r="BI24" s="10">
        <f t="shared" si="8"/>
        <v>100</v>
      </c>
      <c r="BJ24" s="11">
        <f t="shared" si="9"/>
        <v>391.47366800000003</v>
      </c>
      <c r="BK24" s="10">
        <f t="shared" si="10"/>
        <v>734</v>
      </c>
      <c r="BL24" s="11">
        <f t="shared" si="11"/>
        <v>6402.6185349999996</v>
      </c>
    </row>
    <row r="25" spans="2:64" s="1" customFormat="1" ht="19.149999999999999" customHeight="1" x14ac:dyDescent="0.25">
      <c r="B25" s="15" t="s">
        <v>38</v>
      </c>
      <c r="C25" s="16">
        <v>2</v>
      </c>
      <c r="D25" s="17">
        <v>0</v>
      </c>
      <c r="E25" s="16">
        <v>1</v>
      </c>
      <c r="F25" s="17">
        <v>0</v>
      </c>
      <c r="G25" s="16">
        <v>0</v>
      </c>
      <c r="H25" s="17">
        <v>0</v>
      </c>
      <c r="I25" s="16">
        <v>0</v>
      </c>
      <c r="J25" s="17">
        <v>0</v>
      </c>
      <c r="K25" s="16">
        <v>0</v>
      </c>
      <c r="L25" s="17">
        <v>0</v>
      </c>
      <c r="M25" s="17">
        <f t="shared" si="0"/>
        <v>3</v>
      </c>
      <c r="N25" s="17">
        <f t="shared" si="1"/>
        <v>0</v>
      </c>
      <c r="O25" s="16">
        <v>23</v>
      </c>
      <c r="P25" s="17">
        <v>164.77401380000001</v>
      </c>
      <c r="Q25" s="16">
        <v>7</v>
      </c>
      <c r="R25" s="17">
        <v>34.991253700000001</v>
      </c>
      <c r="S25" s="16">
        <v>6</v>
      </c>
      <c r="T25" s="17">
        <v>30.878309999999999</v>
      </c>
      <c r="U25" s="16">
        <v>0</v>
      </c>
      <c r="V25" s="16">
        <v>0</v>
      </c>
      <c r="W25" s="16">
        <v>0</v>
      </c>
      <c r="X25" s="17">
        <v>0</v>
      </c>
      <c r="Y25" s="16">
        <v>36</v>
      </c>
      <c r="Z25" s="16">
        <v>230.64357749999999</v>
      </c>
      <c r="AA25" s="16">
        <v>0</v>
      </c>
      <c r="AB25" s="17">
        <v>0</v>
      </c>
      <c r="AC25" s="16">
        <v>1</v>
      </c>
      <c r="AD25" s="17">
        <v>0.78830389999999995</v>
      </c>
      <c r="AE25" s="16">
        <v>11</v>
      </c>
      <c r="AF25" s="17">
        <v>170.69958869999999</v>
      </c>
      <c r="AG25" s="16">
        <v>0</v>
      </c>
      <c r="AH25" s="17">
        <v>0</v>
      </c>
      <c r="AI25" s="16">
        <v>0</v>
      </c>
      <c r="AJ25" s="17">
        <v>0</v>
      </c>
      <c r="AK25" s="16">
        <v>1</v>
      </c>
      <c r="AL25" s="17">
        <v>0</v>
      </c>
      <c r="AM25" s="16">
        <v>13</v>
      </c>
      <c r="AN25" s="16">
        <v>171.48789260000001</v>
      </c>
      <c r="AO25" s="16">
        <v>52</v>
      </c>
      <c r="AP25" s="16">
        <v>402.1314701</v>
      </c>
      <c r="AQ25" s="18">
        <f t="shared" si="2"/>
        <v>52</v>
      </c>
      <c r="AR25" s="17">
        <f t="shared" si="3"/>
        <v>402.1314701</v>
      </c>
      <c r="AS25" s="16">
        <v>0</v>
      </c>
      <c r="AT25" s="17">
        <v>0</v>
      </c>
      <c r="AU25" s="16">
        <v>1</v>
      </c>
      <c r="AV25" s="17">
        <v>0.11519</v>
      </c>
      <c r="AW25" s="16">
        <v>11</v>
      </c>
      <c r="AX25" s="17">
        <v>45.349629999999998</v>
      </c>
      <c r="AY25" s="16">
        <v>2273</v>
      </c>
      <c r="AZ25" s="17">
        <v>821.97168950000002</v>
      </c>
      <c r="BA25" s="16">
        <v>1703</v>
      </c>
      <c r="BB25" s="17">
        <v>783.25188179999998</v>
      </c>
      <c r="BC25" s="18">
        <f t="shared" si="4"/>
        <v>3988</v>
      </c>
      <c r="BD25" s="17">
        <f t="shared" si="5"/>
        <v>1650.6883912999999</v>
      </c>
      <c r="BE25" s="18">
        <f t="shared" si="6"/>
        <v>4040</v>
      </c>
      <c r="BF25" s="17">
        <f t="shared" si="7"/>
        <v>2052.8198613999998</v>
      </c>
      <c r="BG25" s="19">
        <v>26</v>
      </c>
      <c r="BH25" s="20">
        <v>29.231691300000001</v>
      </c>
      <c r="BI25" s="10">
        <f t="shared" si="8"/>
        <v>2</v>
      </c>
      <c r="BJ25" s="11">
        <f t="shared" si="9"/>
        <v>0.90349389999999996</v>
      </c>
      <c r="BK25" s="10">
        <f t="shared" si="10"/>
        <v>22</v>
      </c>
      <c r="BL25" s="11">
        <f t="shared" si="11"/>
        <v>216.04921869999998</v>
      </c>
    </row>
    <row r="26" spans="2:64" s="1" customFormat="1" ht="19.149999999999999" customHeight="1" x14ac:dyDescent="0.25">
      <c r="B26" s="15" t="s">
        <v>39</v>
      </c>
      <c r="C26" s="16">
        <v>0</v>
      </c>
      <c r="D26" s="17">
        <v>0</v>
      </c>
      <c r="E26" s="16">
        <v>0</v>
      </c>
      <c r="F26" s="17">
        <v>0</v>
      </c>
      <c r="G26" s="16">
        <v>0</v>
      </c>
      <c r="H26" s="17">
        <v>0</v>
      </c>
      <c r="I26" s="16">
        <v>0</v>
      </c>
      <c r="J26" s="17">
        <v>0</v>
      </c>
      <c r="K26" s="16">
        <v>0</v>
      </c>
      <c r="L26" s="17">
        <v>0</v>
      </c>
      <c r="M26" s="17">
        <f t="shared" si="0"/>
        <v>0</v>
      </c>
      <c r="N26" s="17">
        <f t="shared" si="1"/>
        <v>0</v>
      </c>
      <c r="O26" s="16">
        <v>1</v>
      </c>
      <c r="P26" s="17">
        <v>1.0547772</v>
      </c>
      <c r="Q26" s="16">
        <v>0</v>
      </c>
      <c r="R26" s="17">
        <v>0</v>
      </c>
      <c r="S26" s="16">
        <v>0</v>
      </c>
      <c r="T26" s="17">
        <v>0</v>
      </c>
      <c r="U26" s="16">
        <v>0</v>
      </c>
      <c r="V26" s="16">
        <v>0</v>
      </c>
      <c r="W26" s="16">
        <v>0</v>
      </c>
      <c r="X26" s="17">
        <v>0</v>
      </c>
      <c r="Y26" s="16">
        <v>1</v>
      </c>
      <c r="Z26" s="16">
        <v>1.0547772</v>
      </c>
      <c r="AA26" s="16">
        <v>0</v>
      </c>
      <c r="AB26" s="17">
        <v>0</v>
      </c>
      <c r="AC26" s="16">
        <v>0</v>
      </c>
      <c r="AD26" s="17">
        <v>0</v>
      </c>
      <c r="AE26" s="16">
        <v>0</v>
      </c>
      <c r="AF26" s="17">
        <v>0</v>
      </c>
      <c r="AG26" s="16">
        <v>0</v>
      </c>
      <c r="AH26" s="17">
        <v>0</v>
      </c>
      <c r="AI26" s="16">
        <v>0</v>
      </c>
      <c r="AJ26" s="17">
        <v>0</v>
      </c>
      <c r="AK26" s="16">
        <v>0</v>
      </c>
      <c r="AL26" s="17">
        <v>0</v>
      </c>
      <c r="AM26" s="16">
        <v>0</v>
      </c>
      <c r="AN26" s="16">
        <v>0</v>
      </c>
      <c r="AO26" s="16">
        <v>1</v>
      </c>
      <c r="AP26" s="16">
        <v>1.0547772</v>
      </c>
      <c r="AQ26" s="18">
        <f t="shared" si="2"/>
        <v>1</v>
      </c>
      <c r="AR26" s="17">
        <f t="shared" si="3"/>
        <v>1.0547772</v>
      </c>
      <c r="AS26" s="16">
        <v>0</v>
      </c>
      <c r="AT26" s="17">
        <v>0</v>
      </c>
      <c r="AU26" s="16">
        <v>0</v>
      </c>
      <c r="AV26" s="17">
        <v>0</v>
      </c>
      <c r="AW26" s="16">
        <v>0</v>
      </c>
      <c r="AX26" s="17">
        <v>0</v>
      </c>
      <c r="AY26" s="16">
        <v>23</v>
      </c>
      <c r="AZ26" s="17">
        <v>82.039533000000006</v>
      </c>
      <c r="BA26" s="16">
        <v>76</v>
      </c>
      <c r="BB26" s="17">
        <v>36.275705799999997</v>
      </c>
      <c r="BC26" s="18">
        <f t="shared" si="4"/>
        <v>99</v>
      </c>
      <c r="BD26" s="17">
        <f t="shared" si="5"/>
        <v>118.3152388</v>
      </c>
      <c r="BE26" s="18">
        <f t="shared" si="6"/>
        <v>100</v>
      </c>
      <c r="BF26" s="17">
        <f t="shared" si="7"/>
        <v>119.37001600000001</v>
      </c>
      <c r="BG26" s="19">
        <v>0</v>
      </c>
      <c r="BH26" s="20">
        <v>0</v>
      </c>
      <c r="BI26" s="10">
        <f t="shared" si="8"/>
        <v>0</v>
      </c>
      <c r="BJ26" s="11">
        <f t="shared" si="9"/>
        <v>0</v>
      </c>
      <c r="BK26" s="10">
        <f t="shared" si="10"/>
        <v>0</v>
      </c>
      <c r="BL26" s="11">
        <f t="shared" si="11"/>
        <v>0</v>
      </c>
    </row>
    <row r="27" spans="2:64" s="1" customFormat="1" ht="19.149999999999999" customHeight="1" x14ac:dyDescent="0.25">
      <c r="B27" s="15" t="s">
        <v>40</v>
      </c>
      <c r="C27" s="16">
        <v>0</v>
      </c>
      <c r="D27" s="17">
        <v>0</v>
      </c>
      <c r="E27" s="16">
        <v>0</v>
      </c>
      <c r="F27" s="17">
        <v>0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7">
        <f t="shared" si="0"/>
        <v>0</v>
      </c>
      <c r="N27" s="17">
        <f t="shared" si="1"/>
        <v>0</v>
      </c>
      <c r="O27" s="16">
        <v>0</v>
      </c>
      <c r="P27" s="17">
        <v>0</v>
      </c>
      <c r="Q27" s="16">
        <v>0</v>
      </c>
      <c r="R27" s="17">
        <v>0</v>
      </c>
      <c r="S27" s="16">
        <v>0</v>
      </c>
      <c r="T27" s="17">
        <v>0</v>
      </c>
      <c r="U27" s="16">
        <v>0</v>
      </c>
      <c r="V27" s="16">
        <v>0</v>
      </c>
      <c r="W27" s="16">
        <v>0</v>
      </c>
      <c r="X27" s="17">
        <v>0</v>
      </c>
      <c r="Y27" s="16">
        <v>0</v>
      </c>
      <c r="Z27" s="16">
        <v>0</v>
      </c>
      <c r="AA27" s="16">
        <v>0</v>
      </c>
      <c r="AB27" s="17">
        <v>0</v>
      </c>
      <c r="AC27" s="16">
        <v>0</v>
      </c>
      <c r="AD27" s="17">
        <v>0</v>
      </c>
      <c r="AE27" s="16">
        <v>0</v>
      </c>
      <c r="AF27" s="17">
        <v>0</v>
      </c>
      <c r="AG27" s="16">
        <v>0</v>
      </c>
      <c r="AH27" s="17">
        <v>0</v>
      </c>
      <c r="AI27" s="16">
        <v>0</v>
      </c>
      <c r="AJ27" s="17">
        <v>0</v>
      </c>
      <c r="AK27" s="16">
        <v>0</v>
      </c>
      <c r="AL27" s="17">
        <v>0</v>
      </c>
      <c r="AM27" s="16">
        <v>0</v>
      </c>
      <c r="AN27" s="16">
        <v>0</v>
      </c>
      <c r="AO27" s="16">
        <v>0</v>
      </c>
      <c r="AP27" s="16">
        <v>0</v>
      </c>
      <c r="AQ27" s="18">
        <f t="shared" si="2"/>
        <v>0</v>
      </c>
      <c r="AR27" s="17">
        <f t="shared" si="3"/>
        <v>0</v>
      </c>
      <c r="AS27" s="16">
        <v>0</v>
      </c>
      <c r="AT27" s="17">
        <v>0</v>
      </c>
      <c r="AU27" s="16">
        <v>0</v>
      </c>
      <c r="AV27" s="17">
        <v>0</v>
      </c>
      <c r="AW27" s="16">
        <v>0</v>
      </c>
      <c r="AX27" s="17">
        <v>0</v>
      </c>
      <c r="AY27" s="16">
        <v>6</v>
      </c>
      <c r="AZ27" s="17">
        <v>24.285640000000001</v>
      </c>
      <c r="BA27" s="16">
        <v>24</v>
      </c>
      <c r="BB27" s="17">
        <v>442.82959670000002</v>
      </c>
      <c r="BC27" s="18">
        <f t="shared" si="4"/>
        <v>30</v>
      </c>
      <c r="BD27" s="17">
        <f t="shared" si="5"/>
        <v>467.11523670000003</v>
      </c>
      <c r="BE27" s="18">
        <f t="shared" si="6"/>
        <v>30</v>
      </c>
      <c r="BF27" s="17">
        <f t="shared" si="7"/>
        <v>467.11523670000003</v>
      </c>
      <c r="BG27" s="19">
        <v>0</v>
      </c>
      <c r="BH27" s="20">
        <v>0</v>
      </c>
      <c r="BI27" s="10">
        <f t="shared" si="8"/>
        <v>0</v>
      </c>
      <c r="BJ27" s="11">
        <f t="shared" si="9"/>
        <v>0</v>
      </c>
      <c r="BK27" s="10">
        <f t="shared" si="10"/>
        <v>0</v>
      </c>
      <c r="BL27" s="11">
        <f t="shared" si="11"/>
        <v>0</v>
      </c>
    </row>
    <row r="28" spans="2:64" s="1" customFormat="1" ht="19.149999999999999" customHeight="1" x14ac:dyDescent="0.25">
      <c r="B28" s="15" t="s">
        <v>41</v>
      </c>
      <c r="C28" s="16">
        <v>0</v>
      </c>
      <c r="D28" s="17">
        <v>0</v>
      </c>
      <c r="E28" s="16">
        <v>0</v>
      </c>
      <c r="F28" s="17">
        <v>0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7">
        <v>0</v>
      </c>
      <c r="M28" s="17">
        <f t="shared" si="0"/>
        <v>0</v>
      </c>
      <c r="N28" s="17">
        <f t="shared" si="1"/>
        <v>0</v>
      </c>
      <c r="O28" s="16">
        <v>1</v>
      </c>
      <c r="P28" s="17">
        <v>39.998009600000003</v>
      </c>
      <c r="Q28" s="16">
        <v>0</v>
      </c>
      <c r="R28" s="17">
        <v>0</v>
      </c>
      <c r="S28" s="16">
        <v>0</v>
      </c>
      <c r="T28" s="17">
        <v>0</v>
      </c>
      <c r="U28" s="16">
        <v>0</v>
      </c>
      <c r="V28" s="16">
        <v>0</v>
      </c>
      <c r="W28" s="16">
        <v>0</v>
      </c>
      <c r="X28" s="17">
        <v>0</v>
      </c>
      <c r="Y28" s="16">
        <v>1</v>
      </c>
      <c r="Z28" s="16">
        <v>39.998009600000003</v>
      </c>
      <c r="AA28" s="16">
        <v>0</v>
      </c>
      <c r="AB28" s="17">
        <v>0</v>
      </c>
      <c r="AC28" s="16">
        <v>0</v>
      </c>
      <c r="AD28" s="17">
        <v>0</v>
      </c>
      <c r="AE28" s="16">
        <v>0</v>
      </c>
      <c r="AF28" s="17">
        <v>0</v>
      </c>
      <c r="AG28" s="16">
        <v>0</v>
      </c>
      <c r="AH28" s="17">
        <v>0</v>
      </c>
      <c r="AI28" s="16">
        <v>0</v>
      </c>
      <c r="AJ28" s="17">
        <v>0</v>
      </c>
      <c r="AK28" s="16">
        <v>0</v>
      </c>
      <c r="AL28" s="17">
        <v>0</v>
      </c>
      <c r="AM28" s="16">
        <v>0</v>
      </c>
      <c r="AN28" s="16">
        <v>0</v>
      </c>
      <c r="AO28" s="16">
        <v>1</v>
      </c>
      <c r="AP28" s="16">
        <v>39.998009600000003</v>
      </c>
      <c r="AQ28" s="18">
        <f t="shared" si="2"/>
        <v>1</v>
      </c>
      <c r="AR28" s="17">
        <f t="shared" si="3"/>
        <v>39.998009600000003</v>
      </c>
      <c r="AS28" s="16">
        <v>0</v>
      </c>
      <c r="AT28" s="17">
        <v>0</v>
      </c>
      <c r="AU28" s="16">
        <v>0</v>
      </c>
      <c r="AV28" s="17">
        <v>0</v>
      </c>
      <c r="AW28" s="16">
        <v>0</v>
      </c>
      <c r="AX28" s="17">
        <v>0</v>
      </c>
      <c r="AY28" s="16">
        <v>0</v>
      </c>
      <c r="AZ28" s="17">
        <v>0</v>
      </c>
      <c r="BA28" s="16">
        <v>0</v>
      </c>
      <c r="BB28" s="17">
        <v>0</v>
      </c>
      <c r="BC28" s="18">
        <f t="shared" si="4"/>
        <v>0</v>
      </c>
      <c r="BD28" s="17">
        <f t="shared" si="5"/>
        <v>0</v>
      </c>
      <c r="BE28" s="18">
        <f t="shared" si="6"/>
        <v>1</v>
      </c>
      <c r="BF28" s="17">
        <f t="shared" si="7"/>
        <v>39.998009600000003</v>
      </c>
      <c r="BG28" s="19">
        <v>0</v>
      </c>
      <c r="BH28" s="20">
        <v>0</v>
      </c>
      <c r="BI28" s="10">
        <f t="shared" si="8"/>
        <v>0</v>
      </c>
      <c r="BJ28" s="11">
        <f t="shared" si="9"/>
        <v>0</v>
      </c>
      <c r="BK28" s="10">
        <f t="shared" si="10"/>
        <v>0</v>
      </c>
      <c r="BL28" s="11">
        <f t="shared" si="11"/>
        <v>0</v>
      </c>
    </row>
    <row r="29" spans="2:64" s="1" customFormat="1" ht="19.149999999999999" customHeight="1" x14ac:dyDescent="0.25">
      <c r="B29" s="15" t="s">
        <v>42</v>
      </c>
      <c r="C29" s="16">
        <v>0</v>
      </c>
      <c r="D29" s="17">
        <v>0</v>
      </c>
      <c r="E29" s="16">
        <v>0</v>
      </c>
      <c r="F29" s="17">
        <v>0</v>
      </c>
      <c r="G29" s="16">
        <v>0</v>
      </c>
      <c r="H29" s="17">
        <v>0</v>
      </c>
      <c r="I29" s="16">
        <v>0</v>
      </c>
      <c r="J29" s="17">
        <v>0</v>
      </c>
      <c r="K29" s="16">
        <v>0</v>
      </c>
      <c r="L29" s="17">
        <v>0</v>
      </c>
      <c r="M29" s="17">
        <f t="shared" si="0"/>
        <v>0</v>
      </c>
      <c r="N29" s="17">
        <f t="shared" si="1"/>
        <v>0</v>
      </c>
      <c r="O29" s="16">
        <v>3</v>
      </c>
      <c r="P29" s="17">
        <v>0</v>
      </c>
      <c r="Q29" s="16">
        <v>5</v>
      </c>
      <c r="R29" s="17">
        <v>0</v>
      </c>
      <c r="S29" s="16">
        <v>0</v>
      </c>
      <c r="T29" s="17">
        <v>0</v>
      </c>
      <c r="U29" s="16">
        <v>0</v>
      </c>
      <c r="V29" s="16">
        <v>0</v>
      </c>
      <c r="W29" s="16">
        <v>0</v>
      </c>
      <c r="X29" s="17">
        <v>0</v>
      </c>
      <c r="Y29" s="16">
        <v>8</v>
      </c>
      <c r="Z29" s="16">
        <v>0</v>
      </c>
      <c r="AA29" s="16">
        <v>0</v>
      </c>
      <c r="AB29" s="17">
        <v>0</v>
      </c>
      <c r="AC29" s="16">
        <v>0</v>
      </c>
      <c r="AD29" s="17">
        <v>0</v>
      </c>
      <c r="AE29" s="16">
        <v>0</v>
      </c>
      <c r="AF29" s="17">
        <v>0</v>
      </c>
      <c r="AG29" s="16">
        <v>0</v>
      </c>
      <c r="AH29" s="17">
        <v>0</v>
      </c>
      <c r="AI29" s="16">
        <v>0</v>
      </c>
      <c r="AJ29" s="17">
        <v>0</v>
      </c>
      <c r="AK29" s="16">
        <v>0</v>
      </c>
      <c r="AL29" s="17">
        <v>0</v>
      </c>
      <c r="AM29" s="16">
        <v>0</v>
      </c>
      <c r="AN29" s="16">
        <v>0</v>
      </c>
      <c r="AO29" s="16">
        <v>8</v>
      </c>
      <c r="AP29" s="16">
        <v>0</v>
      </c>
      <c r="AQ29" s="18">
        <f t="shared" si="2"/>
        <v>8</v>
      </c>
      <c r="AR29" s="17">
        <f t="shared" si="3"/>
        <v>0</v>
      </c>
      <c r="AS29" s="16">
        <v>0</v>
      </c>
      <c r="AT29" s="17">
        <v>0</v>
      </c>
      <c r="AU29" s="16">
        <v>0</v>
      </c>
      <c r="AV29" s="17">
        <v>0</v>
      </c>
      <c r="AW29" s="16">
        <v>1</v>
      </c>
      <c r="AX29" s="17">
        <v>13.586168499999999</v>
      </c>
      <c r="AY29" s="16">
        <v>2</v>
      </c>
      <c r="AZ29" s="17">
        <v>0</v>
      </c>
      <c r="BA29" s="16">
        <v>1</v>
      </c>
      <c r="BB29" s="17">
        <v>0</v>
      </c>
      <c r="BC29" s="18">
        <f t="shared" si="4"/>
        <v>4</v>
      </c>
      <c r="BD29" s="17">
        <f t="shared" si="5"/>
        <v>13.586168499999999</v>
      </c>
      <c r="BE29" s="18">
        <f t="shared" si="6"/>
        <v>12</v>
      </c>
      <c r="BF29" s="17">
        <f t="shared" si="7"/>
        <v>13.586168499999999</v>
      </c>
      <c r="BG29" s="19">
        <v>0</v>
      </c>
      <c r="BH29" s="20">
        <v>0</v>
      </c>
      <c r="BI29" s="10">
        <f t="shared" si="8"/>
        <v>0</v>
      </c>
      <c r="BJ29" s="11">
        <f t="shared" si="9"/>
        <v>0</v>
      </c>
      <c r="BK29" s="10">
        <f t="shared" si="10"/>
        <v>1</v>
      </c>
      <c r="BL29" s="11">
        <f t="shared" si="11"/>
        <v>13.586168499999999</v>
      </c>
    </row>
    <row r="30" spans="2:64" s="1" customFormat="1" ht="19.149999999999999" customHeight="1" x14ac:dyDescent="0.25">
      <c r="B30" s="15" t="s">
        <v>43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7">
        <v>0</v>
      </c>
      <c r="I30" s="16">
        <v>0</v>
      </c>
      <c r="J30" s="17">
        <v>0</v>
      </c>
      <c r="K30" s="16">
        <v>0</v>
      </c>
      <c r="L30" s="17">
        <v>0</v>
      </c>
      <c r="M30" s="17">
        <f t="shared" si="0"/>
        <v>0</v>
      </c>
      <c r="N30" s="17">
        <f t="shared" si="1"/>
        <v>0</v>
      </c>
      <c r="O30" s="16">
        <v>0</v>
      </c>
      <c r="P30" s="17">
        <v>0</v>
      </c>
      <c r="Q30" s="16">
        <v>0</v>
      </c>
      <c r="R30" s="17">
        <v>0</v>
      </c>
      <c r="S30" s="16">
        <v>0</v>
      </c>
      <c r="T30" s="17">
        <v>0</v>
      </c>
      <c r="U30" s="16">
        <v>0</v>
      </c>
      <c r="V30" s="16">
        <v>0</v>
      </c>
      <c r="W30" s="16">
        <v>0</v>
      </c>
      <c r="X30" s="17">
        <v>0</v>
      </c>
      <c r="Y30" s="16">
        <v>0</v>
      </c>
      <c r="Z30" s="16">
        <v>0</v>
      </c>
      <c r="AA30" s="16">
        <v>0</v>
      </c>
      <c r="AB30" s="17">
        <v>0</v>
      </c>
      <c r="AC30" s="16">
        <v>0</v>
      </c>
      <c r="AD30" s="17">
        <v>0</v>
      </c>
      <c r="AE30" s="16">
        <v>1</v>
      </c>
      <c r="AF30" s="17">
        <v>0.86438000000000004</v>
      </c>
      <c r="AG30" s="16">
        <v>0</v>
      </c>
      <c r="AH30" s="17">
        <v>0</v>
      </c>
      <c r="AI30" s="16">
        <v>0</v>
      </c>
      <c r="AJ30" s="17">
        <v>0</v>
      </c>
      <c r="AK30" s="16">
        <v>0</v>
      </c>
      <c r="AL30" s="17">
        <v>0</v>
      </c>
      <c r="AM30" s="16">
        <v>1</v>
      </c>
      <c r="AN30" s="16">
        <v>0.86438000000000004</v>
      </c>
      <c r="AO30" s="16">
        <v>1</v>
      </c>
      <c r="AP30" s="16">
        <v>0.86438000000000004</v>
      </c>
      <c r="AQ30" s="18">
        <f t="shared" si="2"/>
        <v>1</v>
      </c>
      <c r="AR30" s="17">
        <f t="shared" si="3"/>
        <v>0.86438000000000004</v>
      </c>
      <c r="AS30" s="16">
        <v>0</v>
      </c>
      <c r="AT30" s="17">
        <v>0</v>
      </c>
      <c r="AU30" s="16">
        <v>0</v>
      </c>
      <c r="AV30" s="17">
        <v>0</v>
      </c>
      <c r="AW30" s="16">
        <v>1</v>
      </c>
      <c r="AX30" s="17">
        <v>0</v>
      </c>
      <c r="AY30" s="16">
        <v>13</v>
      </c>
      <c r="AZ30" s="17">
        <v>6.0548608000000002</v>
      </c>
      <c r="BA30" s="16">
        <v>21</v>
      </c>
      <c r="BB30" s="17">
        <v>68.870759699999994</v>
      </c>
      <c r="BC30" s="18">
        <f t="shared" si="4"/>
        <v>35</v>
      </c>
      <c r="BD30" s="17">
        <f t="shared" si="5"/>
        <v>74.925620499999994</v>
      </c>
      <c r="BE30" s="18">
        <f t="shared" si="6"/>
        <v>36</v>
      </c>
      <c r="BF30" s="17">
        <f t="shared" si="7"/>
        <v>75.790000499999991</v>
      </c>
      <c r="BG30" s="19">
        <v>0</v>
      </c>
      <c r="BH30" s="20">
        <v>0</v>
      </c>
      <c r="BI30" s="10">
        <f t="shared" si="8"/>
        <v>0</v>
      </c>
      <c r="BJ30" s="11">
        <f t="shared" si="9"/>
        <v>0</v>
      </c>
      <c r="BK30" s="10">
        <f t="shared" si="10"/>
        <v>2</v>
      </c>
      <c r="BL30" s="11">
        <f t="shared" si="11"/>
        <v>0.86438000000000004</v>
      </c>
    </row>
    <row r="31" spans="2:64" s="1" customFormat="1" ht="19.149999999999999" customHeight="1" x14ac:dyDescent="0.25">
      <c r="B31" s="15" t="s">
        <v>44</v>
      </c>
      <c r="C31" s="16">
        <v>2</v>
      </c>
      <c r="D31" s="17">
        <v>44.92736</v>
      </c>
      <c r="E31" s="16">
        <v>101</v>
      </c>
      <c r="F31" s="17">
        <v>28.610150000000001</v>
      </c>
      <c r="G31" s="16">
        <v>0</v>
      </c>
      <c r="H31" s="17">
        <v>0</v>
      </c>
      <c r="I31" s="16">
        <v>0</v>
      </c>
      <c r="J31" s="17">
        <v>0</v>
      </c>
      <c r="K31" s="16">
        <v>1</v>
      </c>
      <c r="L31" s="17">
        <v>99.758849999999995</v>
      </c>
      <c r="M31" s="17">
        <f t="shared" si="0"/>
        <v>104</v>
      </c>
      <c r="N31" s="17">
        <f t="shared" si="1"/>
        <v>173.29635999999999</v>
      </c>
      <c r="O31" s="16">
        <v>11</v>
      </c>
      <c r="P31" s="17">
        <v>357.77703000000002</v>
      </c>
      <c r="Q31" s="16">
        <v>6</v>
      </c>
      <c r="R31" s="17">
        <v>1994.04988</v>
      </c>
      <c r="S31" s="16">
        <v>0</v>
      </c>
      <c r="T31" s="17">
        <v>0</v>
      </c>
      <c r="U31" s="16">
        <v>0</v>
      </c>
      <c r="V31" s="16">
        <v>0</v>
      </c>
      <c r="W31" s="16">
        <v>0</v>
      </c>
      <c r="X31" s="17">
        <v>0</v>
      </c>
      <c r="Y31" s="16">
        <v>17</v>
      </c>
      <c r="Z31" s="16">
        <v>2351.8269100000002</v>
      </c>
      <c r="AA31" s="16">
        <v>0</v>
      </c>
      <c r="AB31" s="17">
        <v>0</v>
      </c>
      <c r="AC31" s="16">
        <v>0</v>
      </c>
      <c r="AD31" s="17">
        <v>0</v>
      </c>
      <c r="AE31" s="16">
        <v>5</v>
      </c>
      <c r="AF31" s="17">
        <v>6.5122</v>
      </c>
      <c r="AG31" s="16">
        <v>0</v>
      </c>
      <c r="AH31" s="17">
        <v>0</v>
      </c>
      <c r="AI31" s="16">
        <v>0</v>
      </c>
      <c r="AJ31" s="17">
        <v>0</v>
      </c>
      <c r="AK31" s="16">
        <v>709</v>
      </c>
      <c r="AL31" s="17">
        <v>135.46458999999999</v>
      </c>
      <c r="AM31" s="16">
        <v>714</v>
      </c>
      <c r="AN31" s="16">
        <v>141.97678999999999</v>
      </c>
      <c r="AO31" s="16">
        <v>835</v>
      </c>
      <c r="AP31" s="16">
        <v>2667.1000600000002</v>
      </c>
      <c r="AQ31" s="18">
        <f t="shared" si="2"/>
        <v>835</v>
      </c>
      <c r="AR31" s="17">
        <f t="shared" si="3"/>
        <v>2667.1000600000002</v>
      </c>
      <c r="AS31" s="16">
        <v>1</v>
      </c>
      <c r="AT31" s="17">
        <v>7.0192199999999998</v>
      </c>
      <c r="AU31" s="16">
        <v>0</v>
      </c>
      <c r="AV31" s="17">
        <v>0</v>
      </c>
      <c r="AW31" s="16">
        <v>3</v>
      </c>
      <c r="AX31" s="17">
        <v>80.961759999999998</v>
      </c>
      <c r="AY31" s="16">
        <v>35</v>
      </c>
      <c r="AZ31" s="17">
        <v>110.55444</v>
      </c>
      <c r="BA31" s="16">
        <v>1993</v>
      </c>
      <c r="BB31" s="17">
        <v>3156.1897600000002</v>
      </c>
      <c r="BC31" s="18">
        <f t="shared" si="4"/>
        <v>2032</v>
      </c>
      <c r="BD31" s="17">
        <f t="shared" si="5"/>
        <v>3354.7251800000004</v>
      </c>
      <c r="BE31" s="18">
        <f t="shared" si="6"/>
        <v>2867</v>
      </c>
      <c r="BF31" s="17">
        <f t="shared" si="7"/>
        <v>6021.8252400000001</v>
      </c>
      <c r="BG31" s="19">
        <v>814</v>
      </c>
      <c r="BH31" s="20">
        <v>261.69400999999999</v>
      </c>
      <c r="BI31" s="10">
        <f t="shared" si="8"/>
        <v>0</v>
      </c>
      <c r="BJ31" s="11">
        <f t="shared" si="9"/>
        <v>0</v>
      </c>
      <c r="BK31" s="10">
        <f t="shared" si="10"/>
        <v>8</v>
      </c>
      <c r="BL31" s="11">
        <f t="shared" si="11"/>
        <v>87.473960000000005</v>
      </c>
    </row>
    <row r="32" spans="2:64" s="1" customFormat="1" ht="19.149999999999999" customHeight="1" x14ac:dyDescent="0.25">
      <c r="B32" s="15" t="s">
        <v>45</v>
      </c>
      <c r="C32" s="16">
        <v>2</v>
      </c>
      <c r="D32" s="17">
        <v>8.1524526000000002</v>
      </c>
      <c r="E32" s="16">
        <v>43</v>
      </c>
      <c r="F32" s="17">
        <v>92.1295705</v>
      </c>
      <c r="G32" s="16">
        <v>12</v>
      </c>
      <c r="H32" s="17">
        <v>10.682814499999999</v>
      </c>
      <c r="I32" s="16">
        <v>0</v>
      </c>
      <c r="J32" s="17">
        <v>0</v>
      </c>
      <c r="K32" s="16">
        <v>0</v>
      </c>
      <c r="L32" s="17">
        <v>0</v>
      </c>
      <c r="M32" s="17">
        <f t="shared" si="0"/>
        <v>45</v>
      </c>
      <c r="N32" s="17">
        <f t="shared" si="1"/>
        <v>100.2820231</v>
      </c>
      <c r="O32" s="16">
        <v>23</v>
      </c>
      <c r="P32" s="17">
        <v>438.95129859999997</v>
      </c>
      <c r="Q32" s="16">
        <v>2</v>
      </c>
      <c r="R32" s="17">
        <v>112.40249</v>
      </c>
      <c r="S32" s="16">
        <v>3</v>
      </c>
      <c r="T32" s="17">
        <v>252.3827527</v>
      </c>
      <c r="U32" s="16">
        <v>0</v>
      </c>
      <c r="V32" s="16">
        <v>0</v>
      </c>
      <c r="W32" s="16">
        <v>0</v>
      </c>
      <c r="X32" s="17">
        <v>0</v>
      </c>
      <c r="Y32" s="16">
        <v>28</v>
      </c>
      <c r="Z32" s="16">
        <v>803.7365413</v>
      </c>
      <c r="AA32" s="16">
        <v>0</v>
      </c>
      <c r="AB32" s="17">
        <v>0</v>
      </c>
      <c r="AC32" s="16">
        <v>0</v>
      </c>
      <c r="AD32" s="17">
        <v>0</v>
      </c>
      <c r="AE32" s="16">
        <v>9</v>
      </c>
      <c r="AF32" s="17">
        <v>72.187727899999999</v>
      </c>
      <c r="AG32" s="16">
        <v>0</v>
      </c>
      <c r="AH32" s="17">
        <v>0</v>
      </c>
      <c r="AI32" s="16">
        <v>0</v>
      </c>
      <c r="AJ32" s="17">
        <v>0</v>
      </c>
      <c r="AK32" s="16">
        <v>1</v>
      </c>
      <c r="AL32" s="17">
        <v>0</v>
      </c>
      <c r="AM32" s="16">
        <v>10</v>
      </c>
      <c r="AN32" s="16">
        <v>72.187727899999999</v>
      </c>
      <c r="AO32" s="16">
        <v>95</v>
      </c>
      <c r="AP32" s="16">
        <v>986.88910680000004</v>
      </c>
      <c r="AQ32" s="18">
        <f t="shared" si="2"/>
        <v>83</v>
      </c>
      <c r="AR32" s="17">
        <f t="shared" si="3"/>
        <v>976.20629230000009</v>
      </c>
      <c r="AS32" s="16">
        <v>0</v>
      </c>
      <c r="AT32" s="17">
        <v>0</v>
      </c>
      <c r="AU32" s="16">
        <v>0</v>
      </c>
      <c r="AV32" s="17">
        <v>0</v>
      </c>
      <c r="AW32" s="16">
        <v>16</v>
      </c>
      <c r="AX32" s="17">
        <v>336.32884919999998</v>
      </c>
      <c r="AY32" s="16">
        <v>142</v>
      </c>
      <c r="AZ32" s="17">
        <v>715.7666706</v>
      </c>
      <c r="BA32" s="16">
        <v>977</v>
      </c>
      <c r="BB32" s="17">
        <v>2105.7196076999999</v>
      </c>
      <c r="BC32" s="18">
        <f t="shared" si="4"/>
        <v>1135</v>
      </c>
      <c r="BD32" s="17">
        <f t="shared" si="5"/>
        <v>3157.8151275</v>
      </c>
      <c r="BE32" s="18">
        <f t="shared" si="6"/>
        <v>1218</v>
      </c>
      <c r="BF32" s="17">
        <f t="shared" si="7"/>
        <v>4134.0214198000003</v>
      </c>
      <c r="BG32" s="19">
        <v>14</v>
      </c>
      <c r="BH32" s="20">
        <v>20.492578099999999</v>
      </c>
      <c r="BI32" s="10">
        <f t="shared" si="8"/>
        <v>0</v>
      </c>
      <c r="BJ32" s="11">
        <f t="shared" si="9"/>
        <v>0</v>
      </c>
      <c r="BK32" s="10">
        <f t="shared" si="10"/>
        <v>25</v>
      </c>
      <c r="BL32" s="11">
        <f t="shared" si="11"/>
        <v>408.51657709999995</v>
      </c>
    </row>
    <row r="33" spans="2:64" s="1" customFormat="1" ht="19.149999999999999" customHeight="1" x14ac:dyDescent="0.25">
      <c r="B33" s="15" t="s">
        <v>46</v>
      </c>
      <c r="C33" s="16">
        <v>92</v>
      </c>
      <c r="D33" s="17">
        <v>678.41605930000003</v>
      </c>
      <c r="E33" s="16">
        <v>1</v>
      </c>
      <c r="F33" s="17">
        <v>0.91157829999999995</v>
      </c>
      <c r="G33" s="16">
        <v>0</v>
      </c>
      <c r="H33" s="17">
        <v>0</v>
      </c>
      <c r="I33" s="16">
        <v>0</v>
      </c>
      <c r="J33" s="17">
        <v>0</v>
      </c>
      <c r="K33" s="16">
        <v>1</v>
      </c>
      <c r="L33" s="17">
        <v>0.53273000000000004</v>
      </c>
      <c r="M33" s="17">
        <f t="shared" si="0"/>
        <v>94</v>
      </c>
      <c r="N33" s="17">
        <f t="shared" si="1"/>
        <v>679.86036760000002</v>
      </c>
      <c r="O33" s="16">
        <v>73</v>
      </c>
      <c r="P33" s="17">
        <v>492.6709012</v>
      </c>
      <c r="Q33" s="16">
        <v>0</v>
      </c>
      <c r="R33" s="17">
        <v>0</v>
      </c>
      <c r="S33" s="16">
        <v>0</v>
      </c>
      <c r="T33" s="17">
        <v>0</v>
      </c>
      <c r="U33" s="16">
        <v>0</v>
      </c>
      <c r="V33" s="16">
        <v>0</v>
      </c>
      <c r="W33" s="16">
        <v>0</v>
      </c>
      <c r="X33" s="17">
        <v>0</v>
      </c>
      <c r="Y33" s="16">
        <v>73</v>
      </c>
      <c r="Z33" s="16">
        <v>492.6709012</v>
      </c>
      <c r="AA33" s="16">
        <v>0</v>
      </c>
      <c r="AB33" s="17">
        <v>0</v>
      </c>
      <c r="AC33" s="16">
        <v>0</v>
      </c>
      <c r="AD33" s="17">
        <v>0</v>
      </c>
      <c r="AE33" s="16">
        <v>1</v>
      </c>
      <c r="AF33" s="17">
        <v>5.1202065000000001</v>
      </c>
      <c r="AG33" s="16">
        <v>0</v>
      </c>
      <c r="AH33" s="17">
        <v>0</v>
      </c>
      <c r="AI33" s="16">
        <v>0</v>
      </c>
      <c r="AJ33" s="17">
        <v>0</v>
      </c>
      <c r="AK33" s="16">
        <v>0</v>
      </c>
      <c r="AL33" s="17">
        <v>0</v>
      </c>
      <c r="AM33" s="16">
        <v>1</v>
      </c>
      <c r="AN33" s="16">
        <v>5.1202065000000001</v>
      </c>
      <c r="AO33" s="16">
        <v>168</v>
      </c>
      <c r="AP33" s="16">
        <v>1177.6514752999999</v>
      </c>
      <c r="AQ33" s="18">
        <f t="shared" si="2"/>
        <v>168</v>
      </c>
      <c r="AR33" s="17">
        <f t="shared" si="3"/>
        <v>1177.6514752999999</v>
      </c>
      <c r="AS33" s="16">
        <v>0</v>
      </c>
      <c r="AT33" s="17">
        <v>0</v>
      </c>
      <c r="AU33" s="16">
        <v>0</v>
      </c>
      <c r="AV33" s="17">
        <v>0</v>
      </c>
      <c r="AW33" s="16">
        <v>3</v>
      </c>
      <c r="AX33" s="17">
        <v>93.643060000000006</v>
      </c>
      <c r="AY33" s="16">
        <v>0</v>
      </c>
      <c r="AZ33" s="17">
        <v>0</v>
      </c>
      <c r="BA33" s="16">
        <v>71</v>
      </c>
      <c r="BB33" s="17">
        <v>4208.5271856999998</v>
      </c>
      <c r="BC33" s="18">
        <f t="shared" si="4"/>
        <v>74</v>
      </c>
      <c r="BD33" s="17">
        <f t="shared" si="5"/>
        <v>4302.1702457000001</v>
      </c>
      <c r="BE33" s="18">
        <f t="shared" si="6"/>
        <v>242</v>
      </c>
      <c r="BF33" s="17">
        <f t="shared" si="7"/>
        <v>5479.8217210000003</v>
      </c>
      <c r="BG33" s="19">
        <v>87</v>
      </c>
      <c r="BH33" s="20">
        <v>548.72344029999999</v>
      </c>
      <c r="BI33" s="10">
        <f t="shared" si="8"/>
        <v>0</v>
      </c>
      <c r="BJ33" s="11">
        <f t="shared" si="9"/>
        <v>0</v>
      </c>
      <c r="BK33" s="10">
        <f t="shared" si="10"/>
        <v>4</v>
      </c>
      <c r="BL33" s="11">
        <f t="shared" si="11"/>
        <v>98.7632665</v>
      </c>
    </row>
    <row r="34" spans="2:64" s="1" customFormat="1" ht="19.149999999999999" customHeight="1" x14ac:dyDescent="0.25">
      <c r="B34" s="15" t="s">
        <v>47</v>
      </c>
      <c r="C34" s="16">
        <v>0</v>
      </c>
      <c r="D34" s="17">
        <v>0</v>
      </c>
      <c r="E34" s="16">
        <v>0</v>
      </c>
      <c r="F34" s="17">
        <v>0</v>
      </c>
      <c r="G34" s="16">
        <v>0</v>
      </c>
      <c r="H34" s="17">
        <v>0</v>
      </c>
      <c r="I34" s="16">
        <v>0</v>
      </c>
      <c r="J34" s="17">
        <v>0</v>
      </c>
      <c r="K34" s="16">
        <v>0</v>
      </c>
      <c r="L34" s="17">
        <v>0</v>
      </c>
      <c r="M34" s="17">
        <f t="shared" si="0"/>
        <v>0</v>
      </c>
      <c r="N34" s="17">
        <f t="shared" si="1"/>
        <v>0</v>
      </c>
      <c r="O34" s="16">
        <v>25</v>
      </c>
      <c r="P34" s="17">
        <v>238.0142385</v>
      </c>
      <c r="Q34" s="16">
        <v>5</v>
      </c>
      <c r="R34" s="17">
        <v>60.152432900000001</v>
      </c>
      <c r="S34" s="16">
        <v>0</v>
      </c>
      <c r="T34" s="17">
        <v>0</v>
      </c>
      <c r="U34" s="16">
        <v>0</v>
      </c>
      <c r="V34" s="16">
        <v>0</v>
      </c>
      <c r="W34" s="16">
        <v>0</v>
      </c>
      <c r="X34" s="17">
        <v>0</v>
      </c>
      <c r="Y34" s="16">
        <v>30</v>
      </c>
      <c r="Z34" s="16">
        <v>298.16667139999998</v>
      </c>
      <c r="AA34" s="16">
        <v>0</v>
      </c>
      <c r="AB34" s="17">
        <v>0</v>
      </c>
      <c r="AC34" s="16">
        <v>0</v>
      </c>
      <c r="AD34" s="17">
        <v>0</v>
      </c>
      <c r="AE34" s="16">
        <v>2</v>
      </c>
      <c r="AF34" s="17">
        <v>17.155071599999999</v>
      </c>
      <c r="AG34" s="16">
        <v>0</v>
      </c>
      <c r="AH34" s="17">
        <v>0</v>
      </c>
      <c r="AI34" s="16">
        <v>0</v>
      </c>
      <c r="AJ34" s="17">
        <v>0</v>
      </c>
      <c r="AK34" s="16">
        <v>0</v>
      </c>
      <c r="AL34" s="17">
        <v>0</v>
      </c>
      <c r="AM34" s="16">
        <v>2</v>
      </c>
      <c r="AN34" s="16">
        <v>17.155071599999999</v>
      </c>
      <c r="AO34" s="16">
        <v>32</v>
      </c>
      <c r="AP34" s="16">
        <v>315.32174300000003</v>
      </c>
      <c r="AQ34" s="18">
        <f t="shared" si="2"/>
        <v>32</v>
      </c>
      <c r="AR34" s="17">
        <f t="shared" si="3"/>
        <v>315.32174299999997</v>
      </c>
      <c r="AS34" s="16">
        <v>1</v>
      </c>
      <c r="AT34" s="17">
        <v>1.9381699999999999</v>
      </c>
      <c r="AU34" s="16">
        <v>0</v>
      </c>
      <c r="AV34" s="17">
        <v>0</v>
      </c>
      <c r="AW34" s="16">
        <v>9</v>
      </c>
      <c r="AX34" s="17">
        <v>212.017259</v>
      </c>
      <c r="AY34" s="16">
        <v>434</v>
      </c>
      <c r="AZ34" s="17">
        <v>341.82625180000002</v>
      </c>
      <c r="BA34" s="16">
        <v>1424</v>
      </c>
      <c r="BB34" s="17">
        <v>576.43529869999998</v>
      </c>
      <c r="BC34" s="18">
        <f t="shared" si="4"/>
        <v>1868</v>
      </c>
      <c r="BD34" s="17">
        <f t="shared" si="5"/>
        <v>1132.2169795</v>
      </c>
      <c r="BE34" s="18">
        <f t="shared" si="6"/>
        <v>1900</v>
      </c>
      <c r="BF34" s="17">
        <f t="shared" si="7"/>
        <v>1447.5387224999999</v>
      </c>
      <c r="BG34" s="19">
        <v>0</v>
      </c>
      <c r="BH34" s="20">
        <v>0</v>
      </c>
      <c r="BI34" s="10">
        <f t="shared" si="8"/>
        <v>0</v>
      </c>
      <c r="BJ34" s="11">
        <f t="shared" si="9"/>
        <v>0</v>
      </c>
      <c r="BK34" s="10">
        <f t="shared" si="10"/>
        <v>11</v>
      </c>
      <c r="BL34" s="11">
        <f t="shared" si="11"/>
        <v>229.17233060000001</v>
      </c>
    </row>
    <row r="35" spans="2:64" s="1" customFormat="1" ht="19.149999999999999" customHeight="1" x14ac:dyDescent="0.25">
      <c r="B35" s="15" t="s">
        <v>48</v>
      </c>
      <c r="C35" s="16">
        <v>0</v>
      </c>
      <c r="D35" s="17">
        <v>0</v>
      </c>
      <c r="E35" s="16">
        <v>0</v>
      </c>
      <c r="F35" s="17">
        <v>0</v>
      </c>
      <c r="G35" s="16">
        <v>0</v>
      </c>
      <c r="H35" s="17">
        <v>0</v>
      </c>
      <c r="I35" s="16">
        <v>0</v>
      </c>
      <c r="J35" s="17">
        <v>0</v>
      </c>
      <c r="K35" s="16">
        <v>0</v>
      </c>
      <c r="L35" s="17">
        <v>0</v>
      </c>
      <c r="M35" s="17">
        <f t="shared" si="0"/>
        <v>0</v>
      </c>
      <c r="N35" s="17">
        <f t="shared" si="1"/>
        <v>0</v>
      </c>
      <c r="O35" s="16">
        <v>0</v>
      </c>
      <c r="P35" s="17">
        <v>0</v>
      </c>
      <c r="Q35" s="16">
        <v>0</v>
      </c>
      <c r="R35" s="17">
        <v>0</v>
      </c>
      <c r="S35" s="16">
        <v>0</v>
      </c>
      <c r="T35" s="17">
        <v>0</v>
      </c>
      <c r="U35" s="16">
        <v>0</v>
      </c>
      <c r="V35" s="16">
        <v>0</v>
      </c>
      <c r="W35" s="16">
        <v>0</v>
      </c>
      <c r="X35" s="17">
        <v>0</v>
      </c>
      <c r="Y35" s="16">
        <v>0</v>
      </c>
      <c r="Z35" s="16">
        <v>0</v>
      </c>
      <c r="AA35" s="16">
        <v>0</v>
      </c>
      <c r="AB35" s="17">
        <v>0</v>
      </c>
      <c r="AC35" s="16">
        <v>0</v>
      </c>
      <c r="AD35" s="17">
        <v>0</v>
      </c>
      <c r="AE35" s="16">
        <v>0</v>
      </c>
      <c r="AF35" s="17">
        <v>0</v>
      </c>
      <c r="AG35" s="16">
        <v>0</v>
      </c>
      <c r="AH35" s="17">
        <v>0</v>
      </c>
      <c r="AI35" s="16">
        <v>0</v>
      </c>
      <c r="AJ35" s="17">
        <v>0</v>
      </c>
      <c r="AK35" s="16">
        <v>0</v>
      </c>
      <c r="AL35" s="17">
        <v>0</v>
      </c>
      <c r="AM35" s="16">
        <v>0</v>
      </c>
      <c r="AN35" s="16">
        <v>0</v>
      </c>
      <c r="AO35" s="16">
        <v>0</v>
      </c>
      <c r="AP35" s="16">
        <v>0</v>
      </c>
      <c r="AQ35" s="18">
        <f t="shared" si="2"/>
        <v>0</v>
      </c>
      <c r="AR35" s="17">
        <f t="shared" si="3"/>
        <v>0</v>
      </c>
      <c r="AS35" s="16">
        <v>0</v>
      </c>
      <c r="AT35" s="17">
        <v>0</v>
      </c>
      <c r="AU35" s="16">
        <v>0</v>
      </c>
      <c r="AV35" s="17">
        <v>0</v>
      </c>
      <c r="AW35" s="16">
        <v>0</v>
      </c>
      <c r="AX35" s="17">
        <v>0</v>
      </c>
      <c r="AY35" s="16">
        <v>0</v>
      </c>
      <c r="AZ35" s="17">
        <v>0</v>
      </c>
      <c r="BA35" s="16">
        <v>0</v>
      </c>
      <c r="BB35" s="17">
        <v>0</v>
      </c>
      <c r="BC35" s="18">
        <f t="shared" si="4"/>
        <v>0</v>
      </c>
      <c r="BD35" s="17">
        <f t="shared" si="5"/>
        <v>0</v>
      </c>
      <c r="BE35" s="18">
        <f t="shared" si="6"/>
        <v>0</v>
      </c>
      <c r="BF35" s="17">
        <f t="shared" si="7"/>
        <v>0</v>
      </c>
      <c r="BG35" s="19">
        <v>0</v>
      </c>
      <c r="BH35" s="20">
        <v>0</v>
      </c>
      <c r="BI35" s="10">
        <f t="shared" si="8"/>
        <v>0</v>
      </c>
      <c r="BJ35" s="11">
        <f t="shared" si="9"/>
        <v>0</v>
      </c>
      <c r="BK35" s="10">
        <f t="shared" si="10"/>
        <v>0</v>
      </c>
      <c r="BL35" s="11">
        <f t="shared" si="11"/>
        <v>0</v>
      </c>
    </row>
    <row r="36" spans="2:64" s="1" customFormat="1" ht="19.149999999999999" customHeight="1" x14ac:dyDescent="0.25">
      <c r="B36" s="15" t="s">
        <v>49</v>
      </c>
      <c r="C36" s="16">
        <v>0</v>
      </c>
      <c r="D36" s="17">
        <v>0</v>
      </c>
      <c r="E36" s="16">
        <v>0</v>
      </c>
      <c r="F36" s="17">
        <v>0</v>
      </c>
      <c r="G36" s="16">
        <v>0</v>
      </c>
      <c r="H36" s="17">
        <v>0</v>
      </c>
      <c r="I36" s="16">
        <v>0</v>
      </c>
      <c r="J36" s="17">
        <v>0</v>
      </c>
      <c r="K36" s="16">
        <v>0</v>
      </c>
      <c r="L36" s="17">
        <v>0</v>
      </c>
      <c r="M36" s="17">
        <f t="shared" si="0"/>
        <v>0</v>
      </c>
      <c r="N36" s="17">
        <f t="shared" si="1"/>
        <v>0</v>
      </c>
      <c r="O36" s="16">
        <v>57</v>
      </c>
      <c r="P36" s="17">
        <v>22.265080000000001</v>
      </c>
      <c r="Q36" s="16">
        <v>2</v>
      </c>
      <c r="R36" s="17">
        <v>49.764719999999997</v>
      </c>
      <c r="S36" s="16">
        <v>0</v>
      </c>
      <c r="T36" s="17">
        <v>0</v>
      </c>
      <c r="U36" s="16">
        <v>0</v>
      </c>
      <c r="V36" s="16">
        <v>0</v>
      </c>
      <c r="W36" s="16">
        <v>0</v>
      </c>
      <c r="X36" s="17">
        <v>0</v>
      </c>
      <c r="Y36" s="16">
        <v>59</v>
      </c>
      <c r="Z36" s="16">
        <v>72.029799999999994</v>
      </c>
      <c r="AA36" s="16">
        <v>0</v>
      </c>
      <c r="AB36" s="17">
        <v>0</v>
      </c>
      <c r="AC36" s="16">
        <v>0</v>
      </c>
      <c r="AD36" s="17">
        <v>0</v>
      </c>
      <c r="AE36" s="16">
        <v>0</v>
      </c>
      <c r="AF36" s="17">
        <v>0</v>
      </c>
      <c r="AG36" s="16">
        <v>0</v>
      </c>
      <c r="AH36" s="17">
        <v>0</v>
      </c>
      <c r="AI36" s="16">
        <v>0</v>
      </c>
      <c r="AJ36" s="17">
        <v>0</v>
      </c>
      <c r="AK36" s="16">
        <v>0</v>
      </c>
      <c r="AL36" s="17">
        <v>0</v>
      </c>
      <c r="AM36" s="16">
        <v>0</v>
      </c>
      <c r="AN36" s="16">
        <v>0</v>
      </c>
      <c r="AO36" s="16">
        <v>59</v>
      </c>
      <c r="AP36" s="16">
        <v>72.029799999999994</v>
      </c>
      <c r="AQ36" s="18">
        <f t="shared" si="2"/>
        <v>59</v>
      </c>
      <c r="AR36" s="17">
        <f t="shared" si="3"/>
        <v>72.029799999999994</v>
      </c>
      <c r="AS36" s="16">
        <v>0</v>
      </c>
      <c r="AT36" s="17">
        <v>0</v>
      </c>
      <c r="AU36" s="16">
        <v>0</v>
      </c>
      <c r="AV36" s="17">
        <v>0</v>
      </c>
      <c r="AW36" s="16">
        <v>0</v>
      </c>
      <c r="AX36" s="17">
        <v>0</v>
      </c>
      <c r="AY36" s="16">
        <v>0</v>
      </c>
      <c r="AZ36" s="17">
        <v>0</v>
      </c>
      <c r="BA36" s="16">
        <v>888</v>
      </c>
      <c r="BB36" s="17">
        <v>769.29430000000002</v>
      </c>
      <c r="BC36" s="18">
        <f t="shared" si="4"/>
        <v>888</v>
      </c>
      <c r="BD36" s="17">
        <f t="shared" si="5"/>
        <v>769.29430000000002</v>
      </c>
      <c r="BE36" s="18">
        <f t="shared" si="6"/>
        <v>947</v>
      </c>
      <c r="BF36" s="17">
        <f t="shared" si="7"/>
        <v>841.32410000000004</v>
      </c>
      <c r="BG36" s="19">
        <v>18</v>
      </c>
      <c r="BH36" s="20">
        <v>7.2661100000000003</v>
      </c>
      <c r="BI36" s="10">
        <f t="shared" si="8"/>
        <v>0</v>
      </c>
      <c r="BJ36" s="11">
        <f t="shared" si="9"/>
        <v>0</v>
      </c>
      <c r="BK36" s="10">
        <f t="shared" si="10"/>
        <v>0</v>
      </c>
      <c r="BL36" s="11">
        <f t="shared" si="11"/>
        <v>0</v>
      </c>
    </row>
    <row r="37" spans="2:64" s="1" customFormat="1" ht="19.149999999999999" customHeight="1" x14ac:dyDescent="0.25">
      <c r="B37" s="15" t="s">
        <v>50</v>
      </c>
      <c r="C37" s="16">
        <v>0</v>
      </c>
      <c r="D37" s="17">
        <v>0</v>
      </c>
      <c r="E37" s="16">
        <v>0</v>
      </c>
      <c r="F37" s="17">
        <v>0</v>
      </c>
      <c r="G37" s="16">
        <v>0</v>
      </c>
      <c r="H37" s="17">
        <v>0</v>
      </c>
      <c r="I37" s="16">
        <v>0</v>
      </c>
      <c r="J37" s="17">
        <v>0</v>
      </c>
      <c r="K37" s="16">
        <v>0</v>
      </c>
      <c r="L37" s="17">
        <v>0</v>
      </c>
      <c r="M37" s="17">
        <f t="shared" si="0"/>
        <v>0</v>
      </c>
      <c r="N37" s="17">
        <f t="shared" si="1"/>
        <v>0</v>
      </c>
      <c r="O37" s="16">
        <v>0</v>
      </c>
      <c r="P37" s="17">
        <v>0</v>
      </c>
      <c r="Q37" s="16">
        <v>0</v>
      </c>
      <c r="R37" s="17">
        <v>0</v>
      </c>
      <c r="S37" s="16">
        <v>1</v>
      </c>
      <c r="T37" s="17">
        <v>6.54</v>
      </c>
      <c r="U37" s="16">
        <v>0</v>
      </c>
      <c r="V37" s="16">
        <v>0</v>
      </c>
      <c r="W37" s="16">
        <v>0</v>
      </c>
      <c r="X37" s="17">
        <v>0</v>
      </c>
      <c r="Y37" s="16">
        <v>1</v>
      </c>
      <c r="Z37" s="16">
        <v>6.54</v>
      </c>
      <c r="AA37" s="16">
        <v>0</v>
      </c>
      <c r="AB37" s="17">
        <v>0</v>
      </c>
      <c r="AC37" s="16">
        <v>0</v>
      </c>
      <c r="AD37" s="17">
        <v>0</v>
      </c>
      <c r="AE37" s="16">
        <v>1</v>
      </c>
      <c r="AF37" s="17">
        <v>21</v>
      </c>
      <c r="AG37" s="16">
        <v>0</v>
      </c>
      <c r="AH37" s="17">
        <v>0</v>
      </c>
      <c r="AI37" s="16">
        <v>0</v>
      </c>
      <c r="AJ37" s="17">
        <v>0</v>
      </c>
      <c r="AK37" s="16">
        <v>0</v>
      </c>
      <c r="AL37" s="17">
        <v>0</v>
      </c>
      <c r="AM37" s="16">
        <v>1</v>
      </c>
      <c r="AN37" s="16">
        <v>21</v>
      </c>
      <c r="AO37" s="16">
        <v>2</v>
      </c>
      <c r="AP37" s="16">
        <v>27.54</v>
      </c>
      <c r="AQ37" s="18">
        <f t="shared" si="2"/>
        <v>2</v>
      </c>
      <c r="AR37" s="17">
        <f t="shared" si="3"/>
        <v>27.54</v>
      </c>
      <c r="AS37" s="16">
        <v>0</v>
      </c>
      <c r="AT37" s="17">
        <v>0</v>
      </c>
      <c r="AU37" s="16">
        <v>0</v>
      </c>
      <c r="AV37" s="17">
        <v>0</v>
      </c>
      <c r="AW37" s="16">
        <v>6</v>
      </c>
      <c r="AX37" s="17">
        <v>207.10561000000001</v>
      </c>
      <c r="AY37" s="16">
        <v>1</v>
      </c>
      <c r="AZ37" s="17">
        <v>3</v>
      </c>
      <c r="BA37" s="16">
        <v>7</v>
      </c>
      <c r="BB37" s="17">
        <v>62.751950000000001</v>
      </c>
      <c r="BC37" s="18">
        <f t="shared" si="4"/>
        <v>14</v>
      </c>
      <c r="BD37" s="17">
        <f t="shared" si="5"/>
        <v>272.85756000000003</v>
      </c>
      <c r="BE37" s="18">
        <f t="shared" si="6"/>
        <v>16</v>
      </c>
      <c r="BF37" s="17">
        <f t="shared" si="7"/>
        <v>300.39756000000006</v>
      </c>
      <c r="BG37" s="19">
        <v>0</v>
      </c>
      <c r="BH37" s="20">
        <v>0</v>
      </c>
      <c r="BI37" s="10">
        <f t="shared" si="8"/>
        <v>0</v>
      </c>
      <c r="BJ37" s="11">
        <f t="shared" si="9"/>
        <v>0</v>
      </c>
      <c r="BK37" s="10">
        <f t="shared" si="10"/>
        <v>7</v>
      </c>
      <c r="BL37" s="11">
        <f t="shared" si="11"/>
        <v>228.10561000000001</v>
      </c>
    </row>
    <row r="38" spans="2:64" s="1" customFormat="1" ht="19.149999999999999" customHeight="1" x14ac:dyDescent="0.25">
      <c r="B38" s="15" t="s">
        <v>51</v>
      </c>
      <c r="C38" s="16">
        <v>0</v>
      </c>
      <c r="D38" s="17">
        <v>0</v>
      </c>
      <c r="E38" s="16">
        <v>0</v>
      </c>
      <c r="F38" s="17">
        <v>0</v>
      </c>
      <c r="G38" s="16">
        <v>0</v>
      </c>
      <c r="H38" s="17">
        <v>0</v>
      </c>
      <c r="I38" s="16">
        <v>0</v>
      </c>
      <c r="J38" s="17">
        <v>0</v>
      </c>
      <c r="K38" s="16">
        <v>0</v>
      </c>
      <c r="L38" s="17">
        <v>0</v>
      </c>
      <c r="M38" s="17">
        <f t="shared" si="0"/>
        <v>0</v>
      </c>
      <c r="N38" s="17">
        <f t="shared" si="1"/>
        <v>0</v>
      </c>
      <c r="O38" s="16">
        <v>1</v>
      </c>
      <c r="P38" s="17">
        <v>5.53115E-2</v>
      </c>
      <c r="Q38" s="16">
        <v>0</v>
      </c>
      <c r="R38" s="17">
        <v>0</v>
      </c>
      <c r="S38" s="16">
        <v>0</v>
      </c>
      <c r="T38" s="17">
        <v>0</v>
      </c>
      <c r="U38" s="16">
        <v>0</v>
      </c>
      <c r="V38" s="16">
        <v>0</v>
      </c>
      <c r="W38" s="16">
        <v>0</v>
      </c>
      <c r="X38" s="17">
        <v>0</v>
      </c>
      <c r="Y38" s="16">
        <v>1</v>
      </c>
      <c r="Z38" s="16">
        <v>5.53115E-2</v>
      </c>
      <c r="AA38" s="16">
        <v>0</v>
      </c>
      <c r="AB38" s="17">
        <v>0</v>
      </c>
      <c r="AC38" s="16">
        <v>0</v>
      </c>
      <c r="AD38" s="17">
        <v>0</v>
      </c>
      <c r="AE38" s="16">
        <v>0</v>
      </c>
      <c r="AF38" s="17">
        <v>0</v>
      </c>
      <c r="AG38" s="16">
        <v>0</v>
      </c>
      <c r="AH38" s="17">
        <v>0</v>
      </c>
      <c r="AI38" s="16">
        <v>0</v>
      </c>
      <c r="AJ38" s="17">
        <v>0</v>
      </c>
      <c r="AK38" s="16">
        <v>0</v>
      </c>
      <c r="AL38" s="17">
        <v>0</v>
      </c>
      <c r="AM38" s="16">
        <v>0</v>
      </c>
      <c r="AN38" s="16">
        <v>0</v>
      </c>
      <c r="AO38" s="16">
        <v>1</v>
      </c>
      <c r="AP38" s="16">
        <v>5.53115E-2</v>
      </c>
      <c r="AQ38" s="18">
        <f t="shared" si="2"/>
        <v>1</v>
      </c>
      <c r="AR38" s="17">
        <f t="shared" si="3"/>
        <v>5.53115E-2</v>
      </c>
      <c r="AS38" s="16">
        <v>0</v>
      </c>
      <c r="AT38" s="17">
        <v>0</v>
      </c>
      <c r="AU38" s="16">
        <v>0</v>
      </c>
      <c r="AV38" s="17">
        <v>0</v>
      </c>
      <c r="AW38" s="16">
        <v>0</v>
      </c>
      <c r="AX38" s="17">
        <v>0</v>
      </c>
      <c r="AY38" s="16">
        <v>0</v>
      </c>
      <c r="AZ38" s="17">
        <v>0</v>
      </c>
      <c r="BA38" s="16">
        <v>1</v>
      </c>
      <c r="BB38" s="17">
        <v>7.6161208</v>
      </c>
      <c r="BC38" s="18">
        <f t="shared" si="4"/>
        <v>1</v>
      </c>
      <c r="BD38" s="17">
        <f t="shared" si="5"/>
        <v>7.6161208</v>
      </c>
      <c r="BE38" s="18">
        <f t="shared" si="6"/>
        <v>2</v>
      </c>
      <c r="BF38" s="17">
        <f t="shared" si="7"/>
        <v>7.6714323000000002</v>
      </c>
      <c r="BG38" s="19">
        <v>1</v>
      </c>
      <c r="BH38" s="20">
        <v>5.53115E-2</v>
      </c>
      <c r="BI38" s="10">
        <f t="shared" si="8"/>
        <v>0</v>
      </c>
      <c r="BJ38" s="11">
        <f t="shared" si="9"/>
        <v>0</v>
      </c>
      <c r="BK38" s="10">
        <f t="shared" si="10"/>
        <v>0</v>
      </c>
      <c r="BL38" s="11">
        <f t="shared" si="11"/>
        <v>0</v>
      </c>
    </row>
    <row r="39" spans="2:64" s="1" customFormat="1" ht="19.149999999999999" customHeight="1" x14ac:dyDescent="0.25">
      <c r="B39" s="15" t="s">
        <v>52</v>
      </c>
      <c r="C39" s="16">
        <v>0</v>
      </c>
      <c r="D39" s="17">
        <v>0</v>
      </c>
      <c r="E39" s="16">
        <v>0</v>
      </c>
      <c r="F39" s="17">
        <v>0</v>
      </c>
      <c r="G39" s="16">
        <v>0</v>
      </c>
      <c r="H39" s="17">
        <v>0</v>
      </c>
      <c r="I39" s="16">
        <v>0</v>
      </c>
      <c r="J39" s="17">
        <v>0</v>
      </c>
      <c r="K39" s="16">
        <v>0</v>
      </c>
      <c r="L39" s="17">
        <v>0</v>
      </c>
      <c r="M39" s="17">
        <f t="shared" si="0"/>
        <v>0</v>
      </c>
      <c r="N39" s="17">
        <f t="shared" si="1"/>
        <v>0</v>
      </c>
      <c r="O39" s="16">
        <v>0</v>
      </c>
      <c r="P39" s="17">
        <v>0</v>
      </c>
      <c r="Q39" s="16">
        <v>0</v>
      </c>
      <c r="R39" s="17">
        <v>0</v>
      </c>
      <c r="S39" s="16">
        <v>0</v>
      </c>
      <c r="T39" s="17">
        <v>0</v>
      </c>
      <c r="U39" s="16">
        <v>0</v>
      </c>
      <c r="V39" s="16">
        <v>0</v>
      </c>
      <c r="W39" s="16">
        <v>0</v>
      </c>
      <c r="X39" s="17">
        <v>0</v>
      </c>
      <c r="Y39" s="16">
        <v>0</v>
      </c>
      <c r="Z39" s="16">
        <v>0</v>
      </c>
      <c r="AA39" s="16">
        <v>0</v>
      </c>
      <c r="AB39" s="17">
        <v>0</v>
      </c>
      <c r="AC39" s="16">
        <v>0</v>
      </c>
      <c r="AD39" s="17">
        <v>0</v>
      </c>
      <c r="AE39" s="16">
        <v>0</v>
      </c>
      <c r="AF39" s="17">
        <v>0</v>
      </c>
      <c r="AG39" s="16">
        <v>0</v>
      </c>
      <c r="AH39" s="17">
        <v>0</v>
      </c>
      <c r="AI39" s="16">
        <v>0</v>
      </c>
      <c r="AJ39" s="17">
        <v>0</v>
      </c>
      <c r="AK39" s="16">
        <v>0</v>
      </c>
      <c r="AL39" s="17">
        <v>0</v>
      </c>
      <c r="AM39" s="16">
        <v>0</v>
      </c>
      <c r="AN39" s="16">
        <v>0</v>
      </c>
      <c r="AO39" s="16">
        <v>0</v>
      </c>
      <c r="AP39" s="16">
        <v>0</v>
      </c>
      <c r="AQ39" s="18">
        <f t="shared" si="2"/>
        <v>0</v>
      </c>
      <c r="AR39" s="17">
        <f t="shared" si="3"/>
        <v>0</v>
      </c>
      <c r="AS39" s="16">
        <v>0</v>
      </c>
      <c r="AT39" s="17">
        <v>0</v>
      </c>
      <c r="AU39" s="16">
        <v>0</v>
      </c>
      <c r="AV39" s="17">
        <v>0</v>
      </c>
      <c r="AW39" s="16">
        <v>0</v>
      </c>
      <c r="AX39" s="17">
        <v>0</v>
      </c>
      <c r="AY39" s="16">
        <v>0</v>
      </c>
      <c r="AZ39" s="17">
        <v>0</v>
      </c>
      <c r="BA39" s="16">
        <v>0</v>
      </c>
      <c r="BB39" s="17">
        <v>0</v>
      </c>
      <c r="BC39" s="18">
        <f t="shared" si="4"/>
        <v>0</v>
      </c>
      <c r="BD39" s="17">
        <f t="shared" si="5"/>
        <v>0</v>
      </c>
      <c r="BE39" s="18">
        <f t="shared" si="6"/>
        <v>0</v>
      </c>
      <c r="BF39" s="17">
        <f t="shared" si="7"/>
        <v>0</v>
      </c>
      <c r="BG39" s="19">
        <v>0</v>
      </c>
      <c r="BH39" s="20">
        <v>0</v>
      </c>
      <c r="BI39" s="10">
        <f t="shared" si="8"/>
        <v>0</v>
      </c>
      <c r="BJ39" s="11">
        <f t="shared" si="9"/>
        <v>0</v>
      </c>
      <c r="BK39" s="10">
        <f t="shared" si="10"/>
        <v>0</v>
      </c>
      <c r="BL39" s="11">
        <f t="shared" si="11"/>
        <v>0</v>
      </c>
    </row>
    <row r="40" spans="2:64" s="1" customFormat="1" ht="19.149999999999999" customHeight="1" x14ac:dyDescent="0.25">
      <c r="B40" s="15" t="s">
        <v>53</v>
      </c>
      <c r="C40" s="16">
        <v>15</v>
      </c>
      <c r="D40" s="17">
        <v>834.29122919999998</v>
      </c>
      <c r="E40" s="16">
        <v>4</v>
      </c>
      <c r="F40" s="17">
        <v>1.9488056</v>
      </c>
      <c r="G40" s="16">
        <v>0</v>
      </c>
      <c r="H40" s="17">
        <v>0</v>
      </c>
      <c r="I40" s="16">
        <v>0</v>
      </c>
      <c r="J40" s="17">
        <v>0</v>
      </c>
      <c r="K40" s="16">
        <v>1</v>
      </c>
      <c r="L40" s="17">
        <v>4.0687376000000004</v>
      </c>
      <c r="M40" s="17">
        <f t="shared" si="0"/>
        <v>20</v>
      </c>
      <c r="N40" s="17">
        <f t="shared" si="1"/>
        <v>840.30877239999995</v>
      </c>
      <c r="O40" s="16">
        <v>66</v>
      </c>
      <c r="P40" s="17">
        <v>399.83715969999997</v>
      </c>
      <c r="Q40" s="16">
        <v>46</v>
      </c>
      <c r="R40" s="17">
        <v>1734.4391889999999</v>
      </c>
      <c r="S40" s="16">
        <v>0</v>
      </c>
      <c r="T40" s="17">
        <v>0</v>
      </c>
      <c r="U40" s="16">
        <v>0</v>
      </c>
      <c r="V40" s="16">
        <v>0</v>
      </c>
      <c r="W40" s="16">
        <v>0</v>
      </c>
      <c r="X40" s="17">
        <v>0</v>
      </c>
      <c r="Y40" s="16">
        <v>112</v>
      </c>
      <c r="Z40" s="16">
        <v>2134.2763487000002</v>
      </c>
      <c r="AA40" s="16">
        <v>0</v>
      </c>
      <c r="AB40" s="17">
        <v>0</v>
      </c>
      <c r="AC40" s="16">
        <v>0</v>
      </c>
      <c r="AD40" s="17">
        <v>0</v>
      </c>
      <c r="AE40" s="16">
        <v>0</v>
      </c>
      <c r="AF40" s="17">
        <v>0</v>
      </c>
      <c r="AG40" s="16">
        <v>0</v>
      </c>
      <c r="AH40" s="17">
        <v>0</v>
      </c>
      <c r="AI40" s="16">
        <v>0</v>
      </c>
      <c r="AJ40" s="17">
        <v>0</v>
      </c>
      <c r="AK40" s="16">
        <v>0</v>
      </c>
      <c r="AL40" s="17">
        <v>0</v>
      </c>
      <c r="AM40" s="16">
        <v>0</v>
      </c>
      <c r="AN40" s="16">
        <v>0</v>
      </c>
      <c r="AO40" s="16">
        <v>132</v>
      </c>
      <c r="AP40" s="16">
        <v>2974.5851210999999</v>
      </c>
      <c r="AQ40" s="18">
        <f t="shared" si="2"/>
        <v>132</v>
      </c>
      <c r="AR40" s="17">
        <f t="shared" si="3"/>
        <v>2974.5851210999999</v>
      </c>
      <c r="AS40" s="16">
        <v>0</v>
      </c>
      <c r="AT40" s="17">
        <v>0</v>
      </c>
      <c r="AU40" s="16">
        <v>0</v>
      </c>
      <c r="AV40" s="17">
        <v>0</v>
      </c>
      <c r="AW40" s="16">
        <v>0</v>
      </c>
      <c r="AX40" s="17">
        <v>0</v>
      </c>
      <c r="AY40" s="16">
        <v>0</v>
      </c>
      <c r="AZ40" s="17">
        <v>0</v>
      </c>
      <c r="BA40" s="16">
        <v>614</v>
      </c>
      <c r="BB40" s="17">
        <v>664.91369399999996</v>
      </c>
      <c r="BC40" s="18">
        <f t="shared" si="4"/>
        <v>614</v>
      </c>
      <c r="BD40" s="17">
        <f t="shared" si="5"/>
        <v>664.91369399999996</v>
      </c>
      <c r="BE40" s="18">
        <f t="shared" si="6"/>
        <v>746</v>
      </c>
      <c r="BF40" s="17">
        <f t="shared" si="7"/>
        <v>3639.4988150999998</v>
      </c>
      <c r="BG40" s="19">
        <v>45</v>
      </c>
      <c r="BH40" s="20">
        <v>920.02490120000004</v>
      </c>
      <c r="BI40" s="10">
        <f t="shared" si="8"/>
        <v>0</v>
      </c>
      <c r="BJ40" s="11">
        <f t="shared" si="9"/>
        <v>0</v>
      </c>
      <c r="BK40" s="10">
        <f t="shared" si="10"/>
        <v>0</v>
      </c>
      <c r="BL40" s="11">
        <f t="shared" si="11"/>
        <v>0</v>
      </c>
    </row>
    <row r="41" spans="2:64" s="1" customFormat="1" ht="19.149999999999999" customHeight="1" x14ac:dyDescent="0.25">
      <c r="B41" s="15" t="s">
        <v>54</v>
      </c>
      <c r="C41" s="16">
        <v>0</v>
      </c>
      <c r="D41" s="17">
        <v>0</v>
      </c>
      <c r="E41" s="16">
        <v>0</v>
      </c>
      <c r="F41" s="17">
        <v>0</v>
      </c>
      <c r="G41" s="16">
        <v>0</v>
      </c>
      <c r="H41" s="17">
        <v>0</v>
      </c>
      <c r="I41" s="16">
        <v>0</v>
      </c>
      <c r="J41" s="17">
        <v>0</v>
      </c>
      <c r="K41" s="16">
        <v>0</v>
      </c>
      <c r="L41" s="17">
        <v>0</v>
      </c>
      <c r="M41" s="17">
        <f t="shared" si="0"/>
        <v>0</v>
      </c>
      <c r="N41" s="17">
        <f t="shared" si="1"/>
        <v>0</v>
      </c>
      <c r="O41" s="16">
        <v>0</v>
      </c>
      <c r="P41" s="17">
        <v>0</v>
      </c>
      <c r="Q41" s="16">
        <v>0</v>
      </c>
      <c r="R41" s="17">
        <v>0</v>
      </c>
      <c r="S41" s="16">
        <v>0</v>
      </c>
      <c r="T41" s="17">
        <v>0</v>
      </c>
      <c r="U41" s="16">
        <v>0</v>
      </c>
      <c r="V41" s="16">
        <v>0</v>
      </c>
      <c r="W41" s="16">
        <v>0</v>
      </c>
      <c r="X41" s="17">
        <v>0</v>
      </c>
      <c r="Y41" s="16">
        <v>0</v>
      </c>
      <c r="Z41" s="16">
        <v>0</v>
      </c>
      <c r="AA41" s="16">
        <v>0</v>
      </c>
      <c r="AB41" s="17">
        <v>0</v>
      </c>
      <c r="AC41" s="16">
        <v>0</v>
      </c>
      <c r="AD41" s="17">
        <v>0</v>
      </c>
      <c r="AE41" s="16">
        <v>0</v>
      </c>
      <c r="AF41" s="17">
        <v>0</v>
      </c>
      <c r="AG41" s="16">
        <v>0</v>
      </c>
      <c r="AH41" s="17">
        <v>0</v>
      </c>
      <c r="AI41" s="16">
        <v>0</v>
      </c>
      <c r="AJ41" s="17">
        <v>0</v>
      </c>
      <c r="AK41" s="16">
        <v>0</v>
      </c>
      <c r="AL41" s="17">
        <v>0</v>
      </c>
      <c r="AM41" s="16">
        <v>0</v>
      </c>
      <c r="AN41" s="16">
        <v>0</v>
      </c>
      <c r="AO41" s="16">
        <v>0</v>
      </c>
      <c r="AP41" s="16">
        <v>0</v>
      </c>
      <c r="AQ41" s="18">
        <f t="shared" si="2"/>
        <v>0</v>
      </c>
      <c r="AR41" s="17">
        <f t="shared" si="3"/>
        <v>0</v>
      </c>
      <c r="AS41" s="16">
        <v>0</v>
      </c>
      <c r="AT41" s="17">
        <v>0</v>
      </c>
      <c r="AU41" s="16">
        <v>0</v>
      </c>
      <c r="AV41" s="17">
        <v>0</v>
      </c>
      <c r="AW41" s="16">
        <v>0</v>
      </c>
      <c r="AX41" s="17">
        <v>0</v>
      </c>
      <c r="AY41" s="16">
        <v>0</v>
      </c>
      <c r="AZ41" s="17">
        <v>0</v>
      </c>
      <c r="BA41" s="16">
        <v>0</v>
      </c>
      <c r="BB41" s="17">
        <v>0</v>
      </c>
      <c r="BC41" s="18">
        <f t="shared" si="4"/>
        <v>0</v>
      </c>
      <c r="BD41" s="17">
        <f t="shared" si="5"/>
        <v>0</v>
      </c>
      <c r="BE41" s="18">
        <f t="shared" si="6"/>
        <v>0</v>
      </c>
      <c r="BF41" s="17">
        <f t="shared" si="7"/>
        <v>0</v>
      </c>
      <c r="BG41" s="19">
        <v>0</v>
      </c>
      <c r="BH41" s="20">
        <v>0</v>
      </c>
      <c r="BI41" s="10">
        <f t="shared" si="8"/>
        <v>0</v>
      </c>
      <c r="BJ41" s="11">
        <f t="shared" si="9"/>
        <v>0</v>
      </c>
      <c r="BK41" s="10">
        <f t="shared" si="10"/>
        <v>0</v>
      </c>
      <c r="BL41" s="11">
        <f t="shared" si="11"/>
        <v>0</v>
      </c>
    </row>
    <row r="42" spans="2:64" s="1" customFormat="1" ht="19.149999999999999" customHeight="1" x14ac:dyDescent="0.25">
      <c r="B42" s="15" t="s">
        <v>55</v>
      </c>
      <c r="C42" s="16">
        <v>0</v>
      </c>
      <c r="D42" s="17">
        <v>0</v>
      </c>
      <c r="E42" s="16">
        <v>3566</v>
      </c>
      <c r="F42" s="17">
        <v>586.80347059999997</v>
      </c>
      <c r="G42" s="16">
        <v>2716</v>
      </c>
      <c r="H42" s="17">
        <v>444.4062404</v>
      </c>
      <c r="I42" s="16">
        <v>0</v>
      </c>
      <c r="J42" s="17">
        <v>0</v>
      </c>
      <c r="K42" s="16">
        <v>0</v>
      </c>
      <c r="L42" s="17">
        <v>0</v>
      </c>
      <c r="M42" s="17">
        <f t="shared" si="0"/>
        <v>3566</v>
      </c>
      <c r="N42" s="17">
        <f t="shared" si="1"/>
        <v>586.80347059999997</v>
      </c>
      <c r="O42" s="16">
        <v>5</v>
      </c>
      <c r="P42" s="17">
        <v>323.30002510000003</v>
      </c>
      <c r="Q42" s="16">
        <v>0</v>
      </c>
      <c r="R42" s="17">
        <v>0</v>
      </c>
      <c r="S42" s="16">
        <v>0</v>
      </c>
      <c r="T42" s="17">
        <v>0</v>
      </c>
      <c r="U42" s="16">
        <v>0</v>
      </c>
      <c r="V42" s="16">
        <v>0</v>
      </c>
      <c r="W42" s="16">
        <v>0</v>
      </c>
      <c r="X42" s="17">
        <v>0</v>
      </c>
      <c r="Y42" s="16">
        <v>5</v>
      </c>
      <c r="Z42" s="16">
        <v>323.30002510000003</v>
      </c>
      <c r="AA42" s="16">
        <v>0</v>
      </c>
      <c r="AB42" s="17">
        <v>0</v>
      </c>
      <c r="AC42" s="16">
        <v>0</v>
      </c>
      <c r="AD42" s="17">
        <v>0</v>
      </c>
      <c r="AE42" s="16">
        <v>0</v>
      </c>
      <c r="AF42" s="17">
        <v>0</v>
      </c>
      <c r="AG42" s="16">
        <v>0</v>
      </c>
      <c r="AH42" s="17">
        <v>0</v>
      </c>
      <c r="AI42" s="16">
        <v>0</v>
      </c>
      <c r="AJ42" s="17">
        <v>0</v>
      </c>
      <c r="AK42" s="16">
        <v>27</v>
      </c>
      <c r="AL42" s="17">
        <v>4.2387243999999997</v>
      </c>
      <c r="AM42" s="16">
        <v>27</v>
      </c>
      <c r="AN42" s="16">
        <v>4.2387243999999997</v>
      </c>
      <c r="AO42" s="16">
        <v>6314</v>
      </c>
      <c r="AP42" s="16">
        <v>1358.7484605</v>
      </c>
      <c r="AQ42" s="18">
        <f t="shared" si="2"/>
        <v>3598</v>
      </c>
      <c r="AR42" s="17">
        <f t="shared" si="3"/>
        <v>914.34222009999996</v>
      </c>
      <c r="AS42" s="16">
        <v>0</v>
      </c>
      <c r="AT42" s="17">
        <v>0</v>
      </c>
      <c r="AU42" s="16">
        <v>0</v>
      </c>
      <c r="AV42" s="17">
        <v>0</v>
      </c>
      <c r="AW42" s="16">
        <v>0</v>
      </c>
      <c r="AX42" s="17">
        <v>0</v>
      </c>
      <c r="AY42" s="16">
        <v>1</v>
      </c>
      <c r="AZ42" s="17">
        <v>2.2179999999999998E-2</v>
      </c>
      <c r="BA42" s="16">
        <v>169</v>
      </c>
      <c r="BB42" s="17">
        <v>111.9865709</v>
      </c>
      <c r="BC42" s="18">
        <f t="shared" si="4"/>
        <v>170</v>
      </c>
      <c r="BD42" s="17">
        <f t="shared" si="5"/>
        <v>112.00875090000001</v>
      </c>
      <c r="BE42" s="18">
        <f t="shared" si="6"/>
        <v>3768</v>
      </c>
      <c r="BF42" s="17">
        <f t="shared" si="7"/>
        <v>1026.3509710000001</v>
      </c>
      <c r="BG42" s="19">
        <v>3593</v>
      </c>
      <c r="BH42" s="20">
        <v>591.04219499999999</v>
      </c>
      <c r="BI42" s="10">
        <f t="shared" si="8"/>
        <v>0</v>
      </c>
      <c r="BJ42" s="11">
        <f t="shared" si="9"/>
        <v>0</v>
      </c>
      <c r="BK42" s="10">
        <f t="shared" si="10"/>
        <v>0</v>
      </c>
      <c r="BL42" s="11">
        <f t="shared" si="11"/>
        <v>0</v>
      </c>
    </row>
    <row r="43" spans="2:64" s="1" customFormat="1" ht="19.149999999999999" customHeight="1" x14ac:dyDescent="0.25">
      <c r="B43" s="15" t="s">
        <v>56</v>
      </c>
      <c r="C43" s="16">
        <v>26</v>
      </c>
      <c r="D43" s="17">
        <v>99.834000000000003</v>
      </c>
      <c r="E43" s="16">
        <v>0</v>
      </c>
      <c r="F43" s="17">
        <v>0</v>
      </c>
      <c r="G43" s="16">
        <v>26</v>
      </c>
      <c r="H43" s="17">
        <v>99.834000000000003</v>
      </c>
      <c r="I43" s="16">
        <v>0</v>
      </c>
      <c r="J43" s="17">
        <v>0</v>
      </c>
      <c r="K43" s="16">
        <v>0</v>
      </c>
      <c r="L43" s="17">
        <v>0</v>
      </c>
      <c r="M43" s="17">
        <f t="shared" si="0"/>
        <v>26</v>
      </c>
      <c r="N43" s="17">
        <f t="shared" si="1"/>
        <v>99.834000000000003</v>
      </c>
      <c r="O43" s="16">
        <v>10</v>
      </c>
      <c r="P43" s="17">
        <v>1213.9072616000001</v>
      </c>
      <c r="Q43" s="16">
        <v>6</v>
      </c>
      <c r="R43" s="17">
        <v>231.01318670000001</v>
      </c>
      <c r="S43" s="16">
        <v>2</v>
      </c>
      <c r="T43" s="17">
        <v>500</v>
      </c>
      <c r="U43" s="16">
        <v>0</v>
      </c>
      <c r="V43" s="16">
        <v>0</v>
      </c>
      <c r="W43" s="16">
        <v>0</v>
      </c>
      <c r="X43" s="17">
        <v>0</v>
      </c>
      <c r="Y43" s="16">
        <v>18</v>
      </c>
      <c r="Z43" s="16">
        <v>1944.9204483000001</v>
      </c>
      <c r="AA43" s="16">
        <v>0</v>
      </c>
      <c r="AB43" s="17">
        <v>0</v>
      </c>
      <c r="AC43" s="16">
        <v>2</v>
      </c>
      <c r="AD43" s="17">
        <v>10.574692000000001</v>
      </c>
      <c r="AE43" s="16">
        <v>1</v>
      </c>
      <c r="AF43" s="17">
        <v>8.005058</v>
      </c>
      <c r="AG43" s="16">
        <v>0</v>
      </c>
      <c r="AH43" s="17">
        <v>0</v>
      </c>
      <c r="AI43" s="16">
        <v>0</v>
      </c>
      <c r="AJ43" s="17">
        <v>0</v>
      </c>
      <c r="AK43" s="16">
        <v>1</v>
      </c>
      <c r="AL43" s="17">
        <v>165.0609609</v>
      </c>
      <c r="AM43" s="16">
        <v>4</v>
      </c>
      <c r="AN43" s="16">
        <v>183.64071089999999</v>
      </c>
      <c r="AO43" s="16">
        <v>74</v>
      </c>
      <c r="AP43" s="16">
        <v>2328.2291592000001</v>
      </c>
      <c r="AQ43" s="18">
        <f t="shared" si="2"/>
        <v>48</v>
      </c>
      <c r="AR43" s="17">
        <f t="shared" si="3"/>
        <v>2228.3951592000003</v>
      </c>
      <c r="AS43" s="16">
        <v>0</v>
      </c>
      <c r="AT43" s="17">
        <v>0</v>
      </c>
      <c r="AU43" s="16">
        <v>0</v>
      </c>
      <c r="AV43" s="17">
        <v>0</v>
      </c>
      <c r="AW43" s="16">
        <v>13</v>
      </c>
      <c r="AX43" s="17">
        <v>275.45811459999999</v>
      </c>
      <c r="AY43" s="16">
        <v>93</v>
      </c>
      <c r="AZ43" s="17">
        <v>376.08422189999999</v>
      </c>
      <c r="BA43" s="16">
        <v>15</v>
      </c>
      <c r="BB43" s="17">
        <v>812.49565489999998</v>
      </c>
      <c r="BC43" s="18">
        <f t="shared" si="4"/>
        <v>121</v>
      </c>
      <c r="BD43" s="17">
        <f t="shared" si="5"/>
        <v>1464.0379914</v>
      </c>
      <c r="BE43" s="18">
        <f t="shared" si="6"/>
        <v>169</v>
      </c>
      <c r="BF43" s="17">
        <f t="shared" si="7"/>
        <v>3692.4331506000003</v>
      </c>
      <c r="BG43" s="19">
        <v>0</v>
      </c>
      <c r="BH43" s="20">
        <v>0</v>
      </c>
      <c r="BI43" s="10">
        <f t="shared" si="8"/>
        <v>2</v>
      </c>
      <c r="BJ43" s="11">
        <f t="shared" si="9"/>
        <v>10.574692000000001</v>
      </c>
      <c r="BK43" s="10">
        <f t="shared" si="10"/>
        <v>14</v>
      </c>
      <c r="BL43" s="11">
        <f t="shared" si="11"/>
        <v>283.46317260000001</v>
      </c>
    </row>
    <row r="44" spans="2:64" s="1" customFormat="1" ht="19.149999999999999" customHeight="1" x14ac:dyDescent="0.25">
      <c r="B44" s="15" t="s">
        <v>57</v>
      </c>
      <c r="C44" s="16">
        <v>0</v>
      </c>
      <c r="D44" s="17">
        <v>0</v>
      </c>
      <c r="E44" s="16">
        <v>0</v>
      </c>
      <c r="F44" s="17">
        <v>0</v>
      </c>
      <c r="G44" s="16">
        <v>0</v>
      </c>
      <c r="H44" s="17">
        <v>0</v>
      </c>
      <c r="I44" s="16">
        <v>0</v>
      </c>
      <c r="J44" s="17">
        <v>0</v>
      </c>
      <c r="K44" s="16">
        <v>0</v>
      </c>
      <c r="L44" s="17">
        <v>0</v>
      </c>
      <c r="M44" s="17">
        <f t="shared" si="0"/>
        <v>0</v>
      </c>
      <c r="N44" s="17">
        <f t="shared" si="1"/>
        <v>0</v>
      </c>
      <c r="O44" s="16">
        <v>6</v>
      </c>
      <c r="P44" s="17">
        <v>282.19301460000003</v>
      </c>
      <c r="Q44" s="16">
        <v>15</v>
      </c>
      <c r="R44" s="17">
        <v>236.99941000000001</v>
      </c>
      <c r="S44" s="16">
        <v>0</v>
      </c>
      <c r="T44" s="17">
        <v>0</v>
      </c>
      <c r="U44" s="16">
        <v>0</v>
      </c>
      <c r="V44" s="16">
        <v>0</v>
      </c>
      <c r="W44" s="16">
        <v>0</v>
      </c>
      <c r="X44" s="17">
        <v>0</v>
      </c>
      <c r="Y44" s="16">
        <v>21</v>
      </c>
      <c r="Z44" s="16">
        <v>519.19242459999998</v>
      </c>
      <c r="AA44" s="16">
        <v>0</v>
      </c>
      <c r="AB44" s="17">
        <v>0</v>
      </c>
      <c r="AC44" s="16">
        <v>1</v>
      </c>
      <c r="AD44" s="17">
        <v>12.534330000000001</v>
      </c>
      <c r="AE44" s="16">
        <v>6</v>
      </c>
      <c r="AF44" s="17">
        <v>77.525751900000003</v>
      </c>
      <c r="AG44" s="16">
        <v>0</v>
      </c>
      <c r="AH44" s="17">
        <v>0</v>
      </c>
      <c r="AI44" s="16">
        <v>0</v>
      </c>
      <c r="AJ44" s="17">
        <v>0</v>
      </c>
      <c r="AK44" s="16">
        <v>0</v>
      </c>
      <c r="AL44" s="17">
        <v>0</v>
      </c>
      <c r="AM44" s="16">
        <v>7</v>
      </c>
      <c r="AN44" s="16">
        <v>90.0600819</v>
      </c>
      <c r="AO44" s="16">
        <v>28</v>
      </c>
      <c r="AP44" s="16">
        <v>609.25250649999998</v>
      </c>
      <c r="AQ44" s="18">
        <f t="shared" si="2"/>
        <v>28</v>
      </c>
      <c r="AR44" s="17">
        <f t="shared" si="3"/>
        <v>609.25250649999998</v>
      </c>
      <c r="AS44" s="16">
        <v>0</v>
      </c>
      <c r="AT44" s="17">
        <v>0</v>
      </c>
      <c r="AU44" s="16">
        <v>0</v>
      </c>
      <c r="AV44" s="17">
        <v>0</v>
      </c>
      <c r="AW44" s="16">
        <v>0</v>
      </c>
      <c r="AX44" s="17">
        <v>0</v>
      </c>
      <c r="AY44" s="16">
        <v>66</v>
      </c>
      <c r="AZ44" s="17">
        <v>116.557165</v>
      </c>
      <c r="BA44" s="16">
        <v>288</v>
      </c>
      <c r="BB44" s="17">
        <v>312.3109493</v>
      </c>
      <c r="BC44" s="18">
        <f t="shared" si="4"/>
        <v>354</v>
      </c>
      <c r="BD44" s="17">
        <f t="shared" si="5"/>
        <v>428.8681143</v>
      </c>
      <c r="BE44" s="18">
        <f t="shared" si="6"/>
        <v>382</v>
      </c>
      <c r="BF44" s="17">
        <f t="shared" si="7"/>
        <v>1038.1206207999999</v>
      </c>
      <c r="BG44" s="19">
        <v>1</v>
      </c>
      <c r="BH44" s="20">
        <v>18.610900000000001</v>
      </c>
      <c r="BI44" s="10">
        <f t="shared" si="8"/>
        <v>1</v>
      </c>
      <c r="BJ44" s="11">
        <f t="shared" si="9"/>
        <v>12.534330000000001</v>
      </c>
      <c r="BK44" s="10">
        <f t="shared" si="10"/>
        <v>6</v>
      </c>
      <c r="BL44" s="11">
        <f t="shared" si="11"/>
        <v>77.525751900000003</v>
      </c>
    </row>
    <row r="45" spans="2:64" s="1" customFormat="1" ht="19.149999999999999" customHeight="1" x14ac:dyDescent="0.25">
      <c r="B45" s="15" t="s">
        <v>58</v>
      </c>
      <c r="C45" s="16">
        <v>139</v>
      </c>
      <c r="D45" s="16">
        <v>1665.6211011</v>
      </c>
      <c r="E45" s="16">
        <v>3716</v>
      </c>
      <c r="F45" s="16">
        <v>710.40357500000005</v>
      </c>
      <c r="G45" s="16">
        <v>2754</v>
      </c>
      <c r="H45" s="16">
        <v>554.92305490000001</v>
      </c>
      <c r="I45" s="16">
        <v>0</v>
      </c>
      <c r="J45" s="16">
        <v>0</v>
      </c>
      <c r="K45" s="16">
        <v>3</v>
      </c>
      <c r="L45" s="16">
        <v>104.3603176</v>
      </c>
      <c r="M45" s="17">
        <f t="shared" si="0"/>
        <v>3858</v>
      </c>
      <c r="N45" s="17">
        <f t="shared" si="1"/>
        <v>2480.3849937</v>
      </c>
      <c r="O45" s="16">
        <v>305</v>
      </c>
      <c r="P45" s="16">
        <v>3974.7981214000001</v>
      </c>
      <c r="Q45" s="16">
        <v>94</v>
      </c>
      <c r="R45" s="16">
        <v>4453.8125622999996</v>
      </c>
      <c r="S45" s="16">
        <v>12</v>
      </c>
      <c r="T45" s="16">
        <v>789.80106269999999</v>
      </c>
      <c r="U45" s="16">
        <v>0</v>
      </c>
      <c r="V45" s="16">
        <v>0</v>
      </c>
      <c r="W45" s="16">
        <v>0</v>
      </c>
      <c r="X45" s="16">
        <v>0</v>
      </c>
      <c r="Y45" s="16">
        <v>411</v>
      </c>
      <c r="Z45" s="16">
        <v>9218.4117463999992</v>
      </c>
      <c r="AA45" s="16">
        <v>0</v>
      </c>
      <c r="AB45" s="16">
        <v>0</v>
      </c>
      <c r="AC45" s="16">
        <v>4</v>
      </c>
      <c r="AD45" s="16">
        <v>23.897325899999998</v>
      </c>
      <c r="AE45" s="16">
        <v>37</v>
      </c>
      <c r="AF45" s="16">
        <v>379.0699846</v>
      </c>
      <c r="AG45" s="16">
        <v>0</v>
      </c>
      <c r="AH45" s="16">
        <v>0</v>
      </c>
      <c r="AI45" s="16">
        <v>0</v>
      </c>
      <c r="AJ45" s="16">
        <v>0</v>
      </c>
      <c r="AK45" s="16">
        <v>739</v>
      </c>
      <c r="AL45" s="16">
        <v>304.76427530000001</v>
      </c>
      <c r="AM45" s="16">
        <v>780</v>
      </c>
      <c r="AN45" s="16">
        <v>707.73158579999995</v>
      </c>
      <c r="AO45" s="16">
        <v>7803</v>
      </c>
      <c r="AP45" s="16">
        <v>12961.451380799999</v>
      </c>
      <c r="AQ45" s="18">
        <f t="shared" si="2"/>
        <v>5049</v>
      </c>
      <c r="AR45" s="17">
        <f t="shared" si="3"/>
        <v>12406.528325899999</v>
      </c>
      <c r="AS45" s="16">
        <v>2</v>
      </c>
      <c r="AT45" s="16">
        <v>8.9573900000000002</v>
      </c>
      <c r="AU45" s="16">
        <v>1</v>
      </c>
      <c r="AV45" s="16">
        <v>0.11519</v>
      </c>
      <c r="AW45" s="16">
        <v>63</v>
      </c>
      <c r="AX45" s="16">
        <v>1264.4504512999999</v>
      </c>
      <c r="AY45" s="16">
        <v>3089</v>
      </c>
      <c r="AZ45" s="16">
        <v>2598.1626526</v>
      </c>
      <c r="BA45" s="16">
        <v>8272</v>
      </c>
      <c r="BB45" s="16">
        <v>14119.469036</v>
      </c>
      <c r="BC45" s="18">
        <f t="shared" si="4"/>
        <v>11427</v>
      </c>
      <c r="BD45" s="17">
        <f t="shared" si="5"/>
        <v>17991.154719899998</v>
      </c>
      <c r="BE45" s="18">
        <f t="shared" si="6"/>
        <v>16476</v>
      </c>
      <c r="BF45" s="17">
        <f t="shared" si="7"/>
        <v>30397.683045799997</v>
      </c>
      <c r="BG45" s="21">
        <v>4599</v>
      </c>
      <c r="BH45" s="21">
        <v>2397.1411373999999</v>
      </c>
      <c r="BI45" s="10">
        <f t="shared" si="8"/>
        <v>5</v>
      </c>
      <c r="BJ45" s="11">
        <f t="shared" si="9"/>
        <v>24.012515899999997</v>
      </c>
      <c r="BK45" s="10">
        <f t="shared" si="10"/>
        <v>100</v>
      </c>
      <c r="BL45" s="11">
        <f t="shared" si="11"/>
        <v>1643.5204358999999</v>
      </c>
    </row>
    <row r="46" spans="2:64" s="1" customFormat="1" ht="19.149999999999999" customHeight="1" x14ac:dyDescent="0.25">
      <c r="B46" s="15" t="s">
        <v>59</v>
      </c>
      <c r="C46" s="16">
        <v>0</v>
      </c>
      <c r="D46" s="17">
        <v>0</v>
      </c>
      <c r="E46" s="16">
        <v>3</v>
      </c>
      <c r="F46" s="17">
        <v>2.3719000000000001</v>
      </c>
      <c r="G46" s="16">
        <v>0</v>
      </c>
      <c r="H46" s="17">
        <v>0</v>
      </c>
      <c r="I46" s="16">
        <v>0</v>
      </c>
      <c r="J46" s="17">
        <v>0</v>
      </c>
      <c r="K46" s="16">
        <v>0</v>
      </c>
      <c r="L46" s="17">
        <v>0</v>
      </c>
      <c r="M46" s="17">
        <f t="shared" si="0"/>
        <v>3</v>
      </c>
      <c r="N46" s="17">
        <f t="shared" si="1"/>
        <v>2.3719000000000001</v>
      </c>
      <c r="O46" s="16">
        <v>11</v>
      </c>
      <c r="P46" s="17">
        <v>43.785409999999999</v>
      </c>
      <c r="Q46" s="16">
        <v>2</v>
      </c>
      <c r="R46" s="17">
        <v>119.66005</v>
      </c>
      <c r="S46" s="16">
        <v>0</v>
      </c>
      <c r="T46" s="17">
        <v>0</v>
      </c>
      <c r="U46" s="16">
        <v>0</v>
      </c>
      <c r="V46" s="16">
        <v>0</v>
      </c>
      <c r="W46" s="16">
        <v>0</v>
      </c>
      <c r="X46" s="17">
        <v>0</v>
      </c>
      <c r="Y46" s="16">
        <v>13</v>
      </c>
      <c r="Z46" s="16">
        <v>163.44546</v>
      </c>
      <c r="AA46" s="16">
        <v>0</v>
      </c>
      <c r="AB46" s="17">
        <v>0</v>
      </c>
      <c r="AC46" s="16">
        <v>0</v>
      </c>
      <c r="AD46" s="17">
        <v>0</v>
      </c>
      <c r="AE46" s="16">
        <v>0</v>
      </c>
      <c r="AF46" s="17">
        <v>0</v>
      </c>
      <c r="AG46" s="16">
        <v>0</v>
      </c>
      <c r="AH46" s="17">
        <v>0</v>
      </c>
      <c r="AI46" s="16">
        <v>0</v>
      </c>
      <c r="AJ46" s="17">
        <v>0</v>
      </c>
      <c r="AK46" s="16">
        <v>0</v>
      </c>
      <c r="AL46" s="17">
        <v>0</v>
      </c>
      <c r="AM46" s="16">
        <v>0</v>
      </c>
      <c r="AN46" s="16">
        <v>0</v>
      </c>
      <c r="AO46" s="16">
        <v>16</v>
      </c>
      <c r="AP46" s="16">
        <v>165.81736000000001</v>
      </c>
      <c r="AQ46" s="18">
        <f t="shared" si="2"/>
        <v>16</v>
      </c>
      <c r="AR46" s="17">
        <f t="shared" si="3"/>
        <v>165.81736000000001</v>
      </c>
      <c r="AS46" s="16">
        <v>0</v>
      </c>
      <c r="AT46" s="17">
        <v>0</v>
      </c>
      <c r="AU46" s="16">
        <v>0</v>
      </c>
      <c r="AV46" s="17">
        <v>0</v>
      </c>
      <c r="AW46" s="16">
        <v>0</v>
      </c>
      <c r="AX46" s="17">
        <v>0</v>
      </c>
      <c r="AY46" s="16">
        <v>6</v>
      </c>
      <c r="AZ46" s="17">
        <v>3.5059399999999998</v>
      </c>
      <c r="BA46" s="16">
        <v>120</v>
      </c>
      <c r="BB46" s="17">
        <v>189.85133999999999</v>
      </c>
      <c r="BC46" s="18">
        <f t="shared" si="4"/>
        <v>126</v>
      </c>
      <c r="BD46" s="17">
        <f t="shared" si="5"/>
        <v>193.35728</v>
      </c>
      <c r="BE46" s="18">
        <f t="shared" si="6"/>
        <v>142</v>
      </c>
      <c r="BF46" s="17">
        <f t="shared" si="7"/>
        <v>359.17464000000001</v>
      </c>
      <c r="BG46" s="19">
        <v>3</v>
      </c>
      <c r="BH46" s="20">
        <v>0.94928000000000001</v>
      </c>
      <c r="BI46" s="10">
        <f t="shared" si="8"/>
        <v>0</v>
      </c>
      <c r="BJ46" s="11">
        <f t="shared" si="9"/>
        <v>0</v>
      </c>
      <c r="BK46" s="10">
        <f t="shared" si="10"/>
        <v>0</v>
      </c>
      <c r="BL46" s="11">
        <f t="shared" si="11"/>
        <v>0</v>
      </c>
    </row>
    <row r="47" spans="2:64" s="1" customFormat="1" ht="19.149999999999999" customHeight="1" x14ac:dyDescent="0.25">
      <c r="B47" s="15" t="s">
        <v>60</v>
      </c>
      <c r="C47" s="16">
        <v>0</v>
      </c>
      <c r="D47" s="17">
        <v>0</v>
      </c>
      <c r="E47" s="16">
        <v>0</v>
      </c>
      <c r="F47" s="17">
        <v>0</v>
      </c>
      <c r="G47" s="16">
        <v>0</v>
      </c>
      <c r="H47" s="17">
        <v>0</v>
      </c>
      <c r="I47" s="16">
        <v>0</v>
      </c>
      <c r="J47" s="17">
        <v>0</v>
      </c>
      <c r="K47" s="16">
        <v>0</v>
      </c>
      <c r="L47" s="17">
        <v>0</v>
      </c>
      <c r="M47" s="17">
        <f t="shared" si="0"/>
        <v>0</v>
      </c>
      <c r="N47" s="17">
        <f t="shared" si="1"/>
        <v>0</v>
      </c>
      <c r="O47" s="16">
        <v>3</v>
      </c>
      <c r="P47" s="17">
        <v>8.1589829999999992</v>
      </c>
      <c r="Q47" s="16">
        <v>0</v>
      </c>
      <c r="R47" s="17">
        <v>0</v>
      </c>
      <c r="S47" s="16">
        <v>0</v>
      </c>
      <c r="T47" s="17">
        <v>0</v>
      </c>
      <c r="U47" s="16">
        <v>0</v>
      </c>
      <c r="V47" s="16">
        <v>0</v>
      </c>
      <c r="W47" s="16">
        <v>0</v>
      </c>
      <c r="X47" s="17">
        <v>0</v>
      </c>
      <c r="Y47" s="16">
        <v>3</v>
      </c>
      <c r="Z47" s="16">
        <v>8.1589829999999992</v>
      </c>
      <c r="AA47" s="16">
        <v>0</v>
      </c>
      <c r="AB47" s="17">
        <v>0</v>
      </c>
      <c r="AC47" s="16">
        <v>0</v>
      </c>
      <c r="AD47" s="17">
        <v>0</v>
      </c>
      <c r="AE47" s="16">
        <v>0</v>
      </c>
      <c r="AF47" s="17">
        <v>0</v>
      </c>
      <c r="AG47" s="16">
        <v>0</v>
      </c>
      <c r="AH47" s="17">
        <v>0</v>
      </c>
      <c r="AI47" s="16">
        <v>0</v>
      </c>
      <c r="AJ47" s="17">
        <v>0</v>
      </c>
      <c r="AK47" s="16">
        <v>0</v>
      </c>
      <c r="AL47" s="17">
        <v>0</v>
      </c>
      <c r="AM47" s="16">
        <v>0</v>
      </c>
      <c r="AN47" s="16">
        <v>0</v>
      </c>
      <c r="AO47" s="16">
        <v>3</v>
      </c>
      <c r="AP47" s="16">
        <v>8.1589829999999992</v>
      </c>
      <c r="AQ47" s="18">
        <f t="shared" si="2"/>
        <v>3</v>
      </c>
      <c r="AR47" s="17">
        <f t="shared" si="3"/>
        <v>8.1589829999999992</v>
      </c>
      <c r="AS47" s="16">
        <v>0</v>
      </c>
      <c r="AT47" s="17">
        <v>0</v>
      </c>
      <c r="AU47" s="16">
        <v>0</v>
      </c>
      <c r="AV47" s="17">
        <v>0</v>
      </c>
      <c r="AW47" s="16">
        <v>0</v>
      </c>
      <c r="AX47" s="17">
        <v>0</v>
      </c>
      <c r="AY47" s="16">
        <v>1</v>
      </c>
      <c r="AZ47" s="17">
        <v>7.1674000000000002E-2</v>
      </c>
      <c r="BA47" s="16">
        <v>0</v>
      </c>
      <c r="BB47" s="17">
        <v>0</v>
      </c>
      <c r="BC47" s="18">
        <f t="shared" si="4"/>
        <v>1</v>
      </c>
      <c r="BD47" s="17">
        <f t="shared" si="5"/>
        <v>7.1674000000000002E-2</v>
      </c>
      <c r="BE47" s="18">
        <f t="shared" si="6"/>
        <v>4</v>
      </c>
      <c r="BF47" s="17">
        <f t="shared" si="7"/>
        <v>8.230656999999999</v>
      </c>
      <c r="BG47" s="19">
        <v>0</v>
      </c>
      <c r="BH47" s="20">
        <v>0</v>
      </c>
      <c r="BI47" s="10">
        <f t="shared" si="8"/>
        <v>0</v>
      </c>
      <c r="BJ47" s="11">
        <f t="shared" si="9"/>
        <v>0</v>
      </c>
      <c r="BK47" s="10">
        <f t="shared" si="10"/>
        <v>0</v>
      </c>
      <c r="BL47" s="11">
        <f t="shared" si="11"/>
        <v>0</v>
      </c>
    </row>
    <row r="48" spans="2:64" s="1" customFormat="1" ht="19.149999999999999" customHeight="1" x14ac:dyDescent="0.25">
      <c r="B48" s="15" t="s">
        <v>61</v>
      </c>
      <c r="C48" s="16">
        <v>0</v>
      </c>
      <c r="D48" s="17">
        <v>0</v>
      </c>
      <c r="E48" s="16">
        <v>0</v>
      </c>
      <c r="F48" s="17">
        <v>0</v>
      </c>
      <c r="G48" s="16">
        <v>0</v>
      </c>
      <c r="H48" s="17">
        <v>0</v>
      </c>
      <c r="I48" s="16">
        <v>0</v>
      </c>
      <c r="J48" s="17">
        <v>0</v>
      </c>
      <c r="K48" s="16">
        <v>0</v>
      </c>
      <c r="L48" s="17">
        <v>0</v>
      </c>
      <c r="M48" s="17">
        <f t="shared" si="0"/>
        <v>0</v>
      </c>
      <c r="N48" s="17">
        <f t="shared" si="1"/>
        <v>0</v>
      </c>
      <c r="O48" s="16">
        <v>0</v>
      </c>
      <c r="P48" s="17">
        <v>0</v>
      </c>
      <c r="Q48" s="16">
        <v>0</v>
      </c>
      <c r="R48" s="17">
        <v>0</v>
      </c>
      <c r="S48" s="16">
        <v>0</v>
      </c>
      <c r="T48" s="17">
        <v>0</v>
      </c>
      <c r="U48" s="16">
        <v>0</v>
      </c>
      <c r="V48" s="16">
        <v>0</v>
      </c>
      <c r="W48" s="16">
        <v>0</v>
      </c>
      <c r="X48" s="17">
        <v>0</v>
      </c>
      <c r="Y48" s="16">
        <v>0</v>
      </c>
      <c r="Z48" s="16">
        <v>0</v>
      </c>
      <c r="AA48" s="16">
        <v>0</v>
      </c>
      <c r="AB48" s="17">
        <v>0</v>
      </c>
      <c r="AC48" s="16">
        <v>0</v>
      </c>
      <c r="AD48" s="17">
        <v>0</v>
      </c>
      <c r="AE48" s="16">
        <v>0</v>
      </c>
      <c r="AF48" s="17">
        <v>0</v>
      </c>
      <c r="AG48" s="16">
        <v>0</v>
      </c>
      <c r="AH48" s="17">
        <v>0</v>
      </c>
      <c r="AI48" s="16">
        <v>0</v>
      </c>
      <c r="AJ48" s="17">
        <v>0</v>
      </c>
      <c r="AK48" s="16">
        <v>0</v>
      </c>
      <c r="AL48" s="17">
        <v>0</v>
      </c>
      <c r="AM48" s="16">
        <v>0</v>
      </c>
      <c r="AN48" s="16">
        <v>0</v>
      </c>
      <c r="AO48" s="16">
        <v>0</v>
      </c>
      <c r="AP48" s="16">
        <v>0</v>
      </c>
      <c r="AQ48" s="18">
        <f t="shared" si="2"/>
        <v>0</v>
      </c>
      <c r="AR48" s="17">
        <f t="shared" si="3"/>
        <v>0</v>
      </c>
      <c r="AS48" s="16">
        <v>0</v>
      </c>
      <c r="AT48" s="17">
        <v>0</v>
      </c>
      <c r="AU48" s="16">
        <v>0</v>
      </c>
      <c r="AV48" s="17">
        <v>0</v>
      </c>
      <c r="AW48" s="16">
        <v>0</v>
      </c>
      <c r="AX48" s="17">
        <v>0</v>
      </c>
      <c r="AY48" s="16">
        <v>0</v>
      </c>
      <c r="AZ48" s="17">
        <v>0</v>
      </c>
      <c r="BA48" s="16">
        <v>0</v>
      </c>
      <c r="BB48" s="17">
        <v>0</v>
      </c>
      <c r="BC48" s="18">
        <f t="shared" si="4"/>
        <v>0</v>
      </c>
      <c r="BD48" s="17">
        <f t="shared" si="5"/>
        <v>0</v>
      </c>
      <c r="BE48" s="18">
        <f t="shared" si="6"/>
        <v>0</v>
      </c>
      <c r="BF48" s="17">
        <f t="shared" si="7"/>
        <v>0</v>
      </c>
      <c r="BG48" s="19">
        <v>0</v>
      </c>
      <c r="BH48" s="20">
        <v>0</v>
      </c>
      <c r="BI48" s="10">
        <f t="shared" si="8"/>
        <v>0</v>
      </c>
      <c r="BJ48" s="11">
        <f t="shared" si="9"/>
        <v>0</v>
      </c>
      <c r="BK48" s="10">
        <f t="shared" si="10"/>
        <v>0</v>
      </c>
      <c r="BL48" s="11">
        <f t="shared" si="11"/>
        <v>0</v>
      </c>
    </row>
    <row r="49" spans="2:64" s="1" customFormat="1" ht="19.149999999999999" customHeight="1" x14ac:dyDescent="0.25">
      <c r="B49" s="15" t="s">
        <v>62</v>
      </c>
      <c r="C49" s="16">
        <v>0</v>
      </c>
      <c r="D49" s="17">
        <v>0</v>
      </c>
      <c r="E49" s="16">
        <v>1</v>
      </c>
      <c r="F49" s="17">
        <v>2.73997</v>
      </c>
      <c r="G49" s="16">
        <v>1</v>
      </c>
      <c r="H49" s="17">
        <v>2.73997</v>
      </c>
      <c r="I49" s="16">
        <v>0</v>
      </c>
      <c r="J49" s="17">
        <v>0</v>
      </c>
      <c r="K49" s="16">
        <v>0</v>
      </c>
      <c r="L49" s="17">
        <v>0</v>
      </c>
      <c r="M49" s="17">
        <f t="shared" si="0"/>
        <v>1</v>
      </c>
      <c r="N49" s="17">
        <f t="shared" si="1"/>
        <v>2.73997</v>
      </c>
      <c r="O49" s="16">
        <v>0</v>
      </c>
      <c r="P49" s="17">
        <v>0</v>
      </c>
      <c r="Q49" s="16">
        <v>0</v>
      </c>
      <c r="R49" s="17">
        <v>0</v>
      </c>
      <c r="S49" s="16">
        <v>0</v>
      </c>
      <c r="T49" s="17">
        <v>0</v>
      </c>
      <c r="U49" s="16">
        <v>0</v>
      </c>
      <c r="V49" s="16">
        <v>0</v>
      </c>
      <c r="W49" s="16">
        <v>0</v>
      </c>
      <c r="X49" s="17">
        <v>0</v>
      </c>
      <c r="Y49" s="16">
        <v>0</v>
      </c>
      <c r="Z49" s="16">
        <v>0</v>
      </c>
      <c r="AA49" s="16">
        <v>0</v>
      </c>
      <c r="AB49" s="17">
        <v>0</v>
      </c>
      <c r="AC49" s="16">
        <v>0</v>
      </c>
      <c r="AD49" s="17">
        <v>0</v>
      </c>
      <c r="AE49" s="16">
        <v>0</v>
      </c>
      <c r="AF49" s="17">
        <v>0</v>
      </c>
      <c r="AG49" s="16">
        <v>0</v>
      </c>
      <c r="AH49" s="17">
        <v>0</v>
      </c>
      <c r="AI49" s="16">
        <v>0</v>
      </c>
      <c r="AJ49" s="17">
        <v>0</v>
      </c>
      <c r="AK49" s="16">
        <v>0</v>
      </c>
      <c r="AL49" s="17">
        <v>0</v>
      </c>
      <c r="AM49" s="16">
        <v>0</v>
      </c>
      <c r="AN49" s="16">
        <v>0</v>
      </c>
      <c r="AO49" s="16">
        <v>2</v>
      </c>
      <c r="AP49" s="16">
        <v>5.47994</v>
      </c>
      <c r="AQ49" s="18">
        <f t="shared" si="2"/>
        <v>1</v>
      </c>
      <c r="AR49" s="17">
        <f t="shared" si="3"/>
        <v>2.73997</v>
      </c>
      <c r="AS49" s="16">
        <v>0</v>
      </c>
      <c r="AT49" s="17">
        <v>0</v>
      </c>
      <c r="AU49" s="16">
        <v>0</v>
      </c>
      <c r="AV49" s="17">
        <v>0</v>
      </c>
      <c r="AW49" s="16">
        <v>0</v>
      </c>
      <c r="AX49" s="17">
        <v>0</v>
      </c>
      <c r="AY49" s="16">
        <v>0</v>
      </c>
      <c r="AZ49" s="17">
        <v>0</v>
      </c>
      <c r="BA49" s="16">
        <v>0</v>
      </c>
      <c r="BB49" s="17">
        <v>0</v>
      </c>
      <c r="BC49" s="18">
        <f t="shared" si="4"/>
        <v>0</v>
      </c>
      <c r="BD49" s="17">
        <f t="shared" si="5"/>
        <v>0</v>
      </c>
      <c r="BE49" s="18">
        <f t="shared" si="6"/>
        <v>1</v>
      </c>
      <c r="BF49" s="17">
        <f t="shared" si="7"/>
        <v>2.73997</v>
      </c>
      <c r="BG49" s="19">
        <v>0</v>
      </c>
      <c r="BH49" s="20">
        <v>0</v>
      </c>
      <c r="BI49" s="10">
        <f t="shared" si="8"/>
        <v>0</v>
      </c>
      <c r="BJ49" s="11">
        <f t="shared" si="9"/>
        <v>0</v>
      </c>
      <c r="BK49" s="10">
        <f t="shared" si="10"/>
        <v>0</v>
      </c>
      <c r="BL49" s="11">
        <f t="shared" si="11"/>
        <v>0</v>
      </c>
    </row>
    <row r="50" spans="2:64" s="1" customFormat="1" ht="19.149999999999999" customHeight="1" x14ac:dyDescent="0.25">
      <c r="B50" s="15" t="s">
        <v>63</v>
      </c>
      <c r="C50" s="16">
        <v>0</v>
      </c>
      <c r="D50" s="17">
        <v>0</v>
      </c>
      <c r="E50" s="16">
        <v>0</v>
      </c>
      <c r="F50" s="17">
        <v>0</v>
      </c>
      <c r="G50" s="16">
        <v>0</v>
      </c>
      <c r="H50" s="17">
        <v>0</v>
      </c>
      <c r="I50" s="16">
        <v>0</v>
      </c>
      <c r="J50" s="17">
        <v>0</v>
      </c>
      <c r="K50" s="16">
        <v>0</v>
      </c>
      <c r="L50" s="17">
        <v>0</v>
      </c>
      <c r="M50" s="17">
        <f t="shared" si="0"/>
        <v>0</v>
      </c>
      <c r="N50" s="17">
        <f t="shared" si="1"/>
        <v>0</v>
      </c>
      <c r="O50" s="16">
        <v>2</v>
      </c>
      <c r="P50" s="17">
        <v>1.8105</v>
      </c>
      <c r="Q50" s="16">
        <v>0</v>
      </c>
      <c r="R50" s="17">
        <v>0</v>
      </c>
      <c r="S50" s="16">
        <v>0</v>
      </c>
      <c r="T50" s="17">
        <v>0</v>
      </c>
      <c r="U50" s="16">
        <v>0</v>
      </c>
      <c r="V50" s="16">
        <v>0</v>
      </c>
      <c r="W50" s="16">
        <v>0</v>
      </c>
      <c r="X50" s="17">
        <v>0</v>
      </c>
      <c r="Y50" s="16">
        <v>2</v>
      </c>
      <c r="Z50" s="16">
        <v>1.8105</v>
      </c>
      <c r="AA50" s="16">
        <v>0</v>
      </c>
      <c r="AB50" s="17">
        <v>0</v>
      </c>
      <c r="AC50" s="16">
        <v>0</v>
      </c>
      <c r="AD50" s="17">
        <v>0</v>
      </c>
      <c r="AE50" s="16">
        <v>6</v>
      </c>
      <c r="AF50" s="17">
        <v>105.63918</v>
      </c>
      <c r="AG50" s="16">
        <v>0</v>
      </c>
      <c r="AH50" s="17">
        <v>0</v>
      </c>
      <c r="AI50" s="16">
        <v>0</v>
      </c>
      <c r="AJ50" s="17">
        <v>0</v>
      </c>
      <c r="AK50" s="16">
        <v>0</v>
      </c>
      <c r="AL50" s="17">
        <v>0</v>
      </c>
      <c r="AM50" s="16">
        <v>6</v>
      </c>
      <c r="AN50" s="16">
        <v>105.63918</v>
      </c>
      <c r="AO50" s="16">
        <v>8</v>
      </c>
      <c r="AP50" s="16">
        <v>107.44968</v>
      </c>
      <c r="AQ50" s="18">
        <f t="shared" si="2"/>
        <v>8</v>
      </c>
      <c r="AR50" s="17">
        <f t="shared" si="3"/>
        <v>107.44968</v>
      </c>
      <c r="AS50" s="16">
        <v>0</v>
      </c>
      <c r="AT50" s="17">
        <v>0</v>
      </c>
      <c r="AU50" s="16">
        <v>0</v>
      </c>
      <c r="AV50" s="17">
        <v>0</v>
      </c>
      <c r="AW50" s="16">
        <v>1</v>
      </c>
      <c r="AX50" s="17">
        <v>24.32856</v>
      </c>
      <c r="AY50" s="16">
        <v>0</v>
      </c>
      <c r="AZ50" s="17">
        <v>0</v>
      </c>
      <c r="BA50" s="16">
        <v>0</v>
      </c>
      <c r="BB50" s="17">
        <v>0</v>
      </c>
      <c r="BC50" s="18">
        <f t="shared" si="4"/>
        <v>1</v>
      </c>
      <c r="BD50" s="17">
        <f t="shared" si="5"/>
        <v>24.32856</v>
      </c>
      <c r="BE50" s="18">
        <f t="shared" si="6"/>
        <v>9</v>
      </c>
      <c r="BF50" s="17">
        <f t="shared" si="7"/>
        <v>131.77824000000001</v>
      </c>
      <c r="BG50" s="19">
        <v>1</v>
      </c>
      <c r="BH50" s="20">
        <v>19.376750000000001</v>
      </c>
      <c r="BI50" s="10">
        <f t="shared" si="8"/>
        <v>0</v>
      </c>
      <c r="BJ50" s="11">
        <f t="shared" si="9"/>
        <v>0</v>
      </c>
      <c r="BK50" s="10">
        <f t="shared" si="10"/>
        <v>7</v>
      </c>
      <c r="BL50" s="11">
        <f t="shared" si="11"/>
        <v>129.96773999999999</v>
      </c>
    </row>
    <row r="51" spans="2:64" s="1" customFormat="1" ht="19.149999999999999" customHeight="1" x14ac:dyDescent="0.25">
      <c r="B51" s="15" t="s">
        <v>64</v>
      </c>
      <c r="C51" s="16">
        <v>0</v>
      </c>
      <c r="D51" s="17">
        <v>0</v>
      </c>
      <c r="E51" s="16">
        <v>10</v>
      </c>
      <c r="F51" s="17">
        <v>1.6888802000000001</v>
      </c>
      <c r="G51" s="16">
        <v>9</v>
      </c>
      <c r="H51" s="17">
        <v>1.4408751</v>
      </c>
      <c r="I51" s="16">
        <v>0</v>
      </c>
      <c r="J51" s="17">
        <v>0</v>
      </c>
      <c r="K51" s="16">
        <v>0</v>
      </c>
      <c r="L51" s="17">
        <v>0</v>
      </c>
      <c r="M51" s="17">
        <f t="shared" si="0"/>
        <v>10</v>
      </c>
      <c r="N51" s="17">
        <f t="shared" si="1"/>
        <v>1.6888802000000001</v>
      </c>
      <c r="O51" s="16">
        <v>23</v>
      </c>
      <c r="P51" s="17">
        <v>4.7883291999999997</v>
      </c>
      <c r="Q51" s="16">
        <v>0</v>
      </c>
      <c r="R51" s="17">
        <v>0</v>
      </c>
      <c r="S51" s="16">
        <v>0</v>
      </c>
      <c r="T51" s="17">
        <v>0</v>
      </c>
      <c r="U51" s="16">
        <v>0</v>
      </c>
      <c r="V51" s="16">
        <v>0</v>
      </c>
      <c r="W51" s="16">
        <v>0</v>
      </c>
      <c r="X51" s="17">
        <v>0</v>
      </c>
      <c r="Y51" s="16">
        <v>23</v>
      </c>
      <c r="Z51" s="16">
        <v>4.7883291999999997</v>
      </c>
      <c r="AA51" s="16">
        <v>0</v>
      </c>
      <c r="AB51" s="17">
        <v>0</v>
      </c>
      <c r="AC51" s="16">
        <v>0</v>
      </c>
      <c r="AD51" s="17">
        <v>0</v>
      </c>
      <c r="AE51" s="16">
        <v>5</v>
      </c>
      <c r="AF51" s="17">
        <v>0.78942889999999999</v>
      </c>
      <c r="AG51" s="16">
        <v>0</v>
      </c>
      <c r="AH51" s="17">
        <v>0</v>
      </c>
      <c r="AI51" s="16">
        <v>0</v>
      </c>
      <c r="AJ51" s="17">
        <v>0</v>
      </c>
      <c r="AK51" s="16">
        <v>160</v>
      </c>
      <c r="AL51" s="17">
        <v>24.629201699999999</v>
      </c>
      <c r="AM51" s="16">
        <v>165</v>
      </c>
      <c r="AN51" s="16">
        <v>25.4186306</v>
      </c>
      <c r="AO51" s="16">
        <v>207</v>
      </c>
      <c r="AP51" s="16">
        <v>33.336715099999999</v>
      </c>
      <c r="AQ51" s="18">
        <f t="shared" si="2"/>
        <v>198</v>
      </c>
      <c r="AR51" s="17">
        <f t="shared" si="3"/>
        <v>31.89584</v>
      </c>
      <c r="AS51" s="16">
        <v>0</v>
      </c>
      <c r="AT51" s="17">
        <v>0</v>
      </c>
      <c r="AU51" s="16">
        <v>0</v>
      </c>
      <c r="AV51" s="17">
        <v>0</v>
      </c>
      <c r="AW51" s="16">
        <v>4</v>
      </c>
      <c r="AX51" s="17">
        <v>0.29428789999999999</v>
      </c>
      <c r="AY51" s="16">
        <v>0</v>
      </c>
      <c r="AZ51" s="17">
        <v>0</v>
      </c>
      <c r="BA51" s="16">
        <v>11</v>
      </c>
      <c r="BB51" s="17">
        <v>1.8301791999999999</v>
      </c>
      <c r="BC51" s="18">
        <f t="shared" si="4"/>
        <v>15</v>
      </c>
      <c r="BD51" s="17">
        <f t="shared" si="5"/>
        <v>2.1244670999999999</v>
      </c>
      <c r="BE51" s="18">
        <f t="shared" si="6"/>
        <v>213</v>
      </c>
      <c r="BF51" s="17">
        <f t="shared" si="7"/>
        <v>34.020307099999997</v>
      </c>
      <c r="BG51" s="19">
        <v>163</v>
      </c>
      <c r="BH51" s="20">
        <v>40.679624400000002</v>
      </c>
      <c r="BI51" s="10">
        <f t="shared" si="8"/>
        <v>0</v>
      </c>
      <c r="BJ51" s="11">
        <f t="shared" si="9"/>
        <v>0</v>
      </c>
      <c r="BK51" s="10">
        <f t="shared" si="10"/>
        <v>9</v>
      </c>
      <c r="BL51" s="11">
        <f t="shared" si="11"/>
        <v>1.0837167999999999</v>
      </c>
    </row>
    <row r="52" spans="2:64" s="1" customFormat="1" ht="19.149999999999999" customHeight="1" x14ac:dyDescent="0.25">
      <c r="B52" s="15" t="s">
        <v>65</v>
      </c>
      <c r="C52" s="16">
        <v>0</v>
      </c>
      <c r="D52" s="17">
        <v>0</v>
      </c>
      <c r="E52" s="16">
        <v>0</v>
      </c>
      <c r="F52" s="17">
        <v>0</v>
      </c>
      <c r="G52" s="16">
        <v>0</v>
      </c>
      <c r="H52" s="17">
        <v>0</v>
      </c>
      <c r="I52" s="16">
        <v>0</v>
      </c>
      <c r="J52" s="17">
        <v>0</v>
      </c>
      <c r="K52" s="16">
        <v>0</v>
      </c>
      <c r="L52" s="17">
        <v>0</v>
      </c>
      <c r="M52" s="17">
        <f t="shared" si="0"/>
        <v>0</v>
      </c>
      <c r="N52" s="17">
        <f t="shared" si="1"/>
        <v>0</v>
      </c>
      <c r="O52" s="16">
        <v>0</v>
      </c>
      <c r="P52" s="17">
        <v>0</v>
      </c>
      <c r="Q52" s="16">
        <v>0</v>
      </c>
      <c r="R52" s="17">
        <v>0</v>
      </c>
      <c r="S52" s="16">
        <v>0</v>
      </c>
      <c r="T52" s="17">
        <v>0</v>
      </c>
      <c r="U52" s="16">
        <v>0</v>
      </c>
      <c r="V52" s="16">
        <v>0</v>
      </c>
      <c r="W52" s="16">
        <v>0</v>
      </c>
      <c r="X52" s="17">
        <v>0</v>
      </c>
      <c r="Y52" s="16">
        <v>0</v>
      </c>
      <c r="Z52" s="16">
        <v>0</v>
      </c>
      <c r="AA52" s="16">
        <v>0</v>
      </c>
      <c r="AB52" s="17">
        <v>0</v>
      </c>
      <c r="AC52" s="16">
        <v>0</v>
      </c>
      <c r="AD52" s="17">
        <v>0</v>
      </c>
      <c r="AE52" s="16">
        <v>0</v>
      </c>
      <c r="AF52" s="17">
        <v>0</v>
      </c>
      <c r="AG52" s="16">
        <v>0</v>
      </c>
      <c r="AH52" s="17">
        <v>0</v>
      </c>
      <c r="AI52" s="16">
        <v>0</v>
      </c>
      <c r="AJ52" s="17">
        <v>0</v>
      </c>
      <c r="AK52" s="16">
        <v>0</v>
      </c>
      <c r="AL52" s="17">
        <v>0</v>
      </c>
      <c r="AM52" s="16">
        <v>0</v>
      </c>
      <c r="AN52" s="16">
        <v>0</v>
      </c>
      <c r="AO52" s="16">
        <v>0</v>
      </c>
      <c r="AP52" s="16">
        <v>0</v>
      </c>
      <c r="AQ52" s="18">
        <f t="shared" si="2"/>
        <v>0</v>
      </c>
      <c r="AR52" s="17">
        <f t="shared" si="3"/>
        <v>0</v>
      </c>
      <c r="AS52" s="16">
        <v>0</v>
      </c>
      <c r="AT52" s="17">
        <v>0</v>
      </c>
      <c r="AU52" s="16">
        <v>0</v>
      </c>
      <c r="AV52" s="17">
        <v>0</v>
      </c>
      <c r="AW52" s="16">
        <v>0</v>
      </c>
      <c r="AX52" s="17">
        <v>0</v>
      </c>
      <c r="AY52" s="16">
        <v>0</v>
      </c>
      <c r="AZ52" s="17">
        <v>0</v>
      </c>
      <c r="BA52" s="16">
        <v>5</v>
      </c>
      <c r="BB52" s="17">
        <v>34.777880000000003</v>
      </c>
      <c r="BC52" s="18">
        <f t="shared" si="4"/>
        <v>5</v>
      </c>
      <c r="BD52" s="17">
        <f t="shared" si="5"/>
        <v>34.777880000000003</v>
      </c>
      <c r="BE52" s="18">
        <f t="shared" si="6"/>
        <v>5</v>
      </c>
      <c r="BF52" s="17">
        <f t="shared" si="7"/>
        <v>34.777880000000003</v>
      </c>
      <c r="BG52" s="19">
        <v>0</v>
      </c>
      <c r="BH52" s="20">
        <v>0</v>
      </c>
      <c r="BI52" s="10">
        <f t="shared" si="8"/>
        <v>0</v>
      </c>
      <c r="BJ52" s="11">
        <f t="shared" si="9"/>
        <v>0</v>
      </c>
      <c r="BK52" s="10">
        <f t="shared" si="10"/>
        <v>0</v>
      </c>
      <c r="BL52" s="11">
        <f t="shared" si="11"/>
        <v>0</v>
      </c>
    </row>
    <row r="53" spans="2:64" s="1" customFormat="1" ht="19.149999999999999" customHeight="1" x14ac:dyDescent="0.25">
      <c r="B53" s="15" t="s">
        <v>66</v>
      </c>
      <c r="C53" s="16">
        <v>0</v>
      </c>
      <c r="D53" s="16">
        <v>0</v>
      </c>
      <c r="E53" s="16">
        <v>14</v>
      </c>
      <c r="F53" s="16">
        <v>6.8007502000000004</v>
      </c>
      <c r="G53" s="16">
        <v>10</v>
      </c>
      <c r="H53" s="16">
        <v>4.1808451</v>
      </c>
      <c r="I53" s="16">
        <v>0</v>
      </c>
      <c r="J53" s="16">
        <v>0</v>
      </c>
      <c r="K53" s="16">
        <v>0</v>
      </c>
      <c r="L53" s="16">
        <v>0</v>
      </c>
      <c r="M53" s="17">
        <f t="shared" si="0"/>
        <v>14</v>
      </c>
      <c r="N53" s="17">
        <f t="shared" si="1"/>
        <v>6.8007502000000004</v>
      </c>
      <c r="O53" s="16">
        <v>39</v>
      </c>
      <c r="P53" s="16">
        <v>58.543222200000002</v>
      </c>
      <c r="Q53" s="16">
        <v>2</v>
      </c>
      <c r="R53" s="16">
        <v>119.66005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41</v>
      </c>
      <c r="Z53" s="16">
        <v>178.20327219999999</v>
      </c>
      <c r="AA53" s="16">
        <v>0</v>
      </c>
      <c r="AB53" s="16">
        <v>0</v>
      </c>
      <c r="AC53" s="16">
        <v>0</v>
      </c>
      <c r="AD53" s="16">
        <v>0</v>
      </c>
      <c r="AE53" s="16">
        <v>11</v>
      </c>
      <c r="AF53" s="16">
        <v>106.4286089</v>
      </c>
      <c r="AG53" s="16">
        <v>0</v>
      </c>
      <c r="AH53" s="16">
        <v>0</v>
      </c>
      <c r="AI53" s="16">
        <v>0</v>
      </c>
      <c r="AJ53" s="16">
        <v>0</v>
      </c>
      <c r="AK53" s="16">
        <v>160</v>
      </c>
      <c r="AL53" s="16">
        <v>24.629201699999999</v>
      </c>
      <c r="AM53" s="16">
        <v>171</v>
      </c>
      <c r="AN53" s="16">
        <v>131.05781060000001</v>
      </c>
      <c r="AO53" s="16">
        <v>236</v>
      </c>
      <c r="AP53" s="16">
        <v>320.24267809999998</v>
      </c>
      <c r="AQ53" s="18">
        <f t="shared" si="2"/>
        <v>226</v>
      </c>
      <c r="AR53" s="17">
        <f t="shared" si="3"/>
        <v>316.06183299999998</v>
      </c>
      <c r="AS53" s="16">
        <v>0</v>
      </c>
      <c r="AT53" s="16">
        <v>0</v>
      </c>
      <c r="AU53" s="16">
        <v>0</v>
      </c>
      <c r="AV53" s="16">
        <v>0</v>
      </c>
      <c r="AW53" s="16">
        <v>5</v>
      </c>
      <c r="AX53" s="16">
        <v>24.6228479</v>
      </c>
      <c r="AY53" s="16">
        <v>7</v>
      </c>
      <c r="AZ53" s="16">
        <v>3.5776140000000001</v>
      </c>
      <c r="BA53" s="16">
        <v>136</v>
      </c>
      <c r="BB53" s="16">
        <v>226.45939920000001</v>
      </c>
      <c r="BC53" s="18">
        <f t="shared" si="4"/>
        <v>148</v>
      </c>
      <c r="BD53" s="17">
        <f t="shared" si="5"/>
        <v>254.65986110000003</v>
      </c>
      <c r="BE53" s="18">
        <f t="shared" si="6"/>
        <v>374</v>
      </c>
      <c r="BF53" s="17">
        <f t="shared" si="7"/>
        <v>570.72169410000004</v>
      </c>
      <c r="BG53" s="21">
        <v>167</v>
      </c>
      <c r="BH53" s="21">
        <v>61.005654399999997</v>
      </c>
      <c r="BI53" s="10">
        <f t="shared" si="8"/>
        <v>0</v>
      </c>
      <c r="BJ53" s="11">
        <f t="shared" si="9"/>
        <v>0</v>
      </c>
      <c r="BK53" s="10">
        <f t="shared" si="10"/>
        <v>16</v>
      </c>
      <c r="BL53" s="11">
        <f t="shared" si="11"/>
        <v>131.05145680000001</v>
      </c>
    </row>
    <row r="54" spans="2:64" s="1" customFormat="1" ht="19.149999999999999" customHeight="1" x14ac:dyDescent="0.25">
      <c r="B54" s="15" t="s">
        <v>67</v>
      </c>
      <c r="C54" s="16">
        <v>0</v>
      </c>
      <c r="D54" s="17">
        <v>0</v>
      </c>
      <c r="E54" s="16">
        <v>0</v>
      </c>
      <c r="F54" s="17">
        <v>0</v>
      </c>
      <c r="G54" s="16">
        <v>0</v>
      </c>
      <c r="H54" s="17">
        <v>0</v>
      </c>
      <c r="I54" s="16">
        <v>0</v>
      </c>
      <c r="J54" s="17">
        <v>0</v>
      </c>
      <c r="K54" s="16">
        <v>160</v>
      </c>
      <c r="L54" s="17">
        <v>13.56</v>
      </c>
      <c r="M54" s="17">
        <f t="shared" si="0"/>
        <v>160</v>
      </c>
      <c r="N54" s="17">
        <f t="shared" si="1"/>
        <v>13.56</v>
      </c>
      <c r="O54" s="16">
        <v>0</v>
      </c>
      <c r="P54" s="17">
        <v>0</v>
      </c>
      <c r="Q54" s="16">
        <v>0</v>
      </c>
      <c r="R54" s="17">
        <v>0</v>
      </c>
      <c r="S54" s="16">
        <v>0</v>
      </c>
      <c r="T54" s="17">
        <v>0</v>
      </c>
      <c r="U54" s="16">
        <v>0</v>
      </c>
      <c r="V54" s="16">
        <v>0</v>
      </c>
      <c r="W54" s="16">
        <v>0</v>
      </c>
      <c r="X54" s="17">
        <v>0</v>
      </c>
      <c r="Y54" s="16">
        <v>0</v>
      </c>
      <c r="Z54" s="16">
        <v>0</v>
      </c>
      <c r="AA54" s="16">
        <v>0</v>
      </c>
      <c r="AB54" s="17">
        <v>0</v>
      </c>
      <c r="AC54" s="16">
        <v>0</v>
      </c>
      <c r="AD54" s="17">
        <v>0</v>
      </c>
      <c r="AE54" s="16">
        <v>7</v>
      </c>
      <c r="AF54" s="17">
        <v>58.24</v>
      </c>
      <c r="AG54" s="16">
        <v>0</v>
      </c>
      <c r="AH54" s="17">
        <v>0</v>
      </c>
      <c r="AI54" s="16">
        <v>0</v>
      </c>
      <c r="AJ54" s="17">
        <v>0</v>
      </c>
      <c r="AK54" s="16">
        <v>16</v>
      </c>
      <c r="AL54" s="17">
        <v>3.6</v>
      </c>
      <c r="AM54" s="16">
        <v>23</v>
      </c>
      <c r="AN54" s="16">
        <v>61.84</v>
      </c>
      <c r="AO54" s="16">
        <v>183</v>
      </c>
      <c r="AP54" s="16">
        <v>75.400000000000006</v>
      </c>
      <c r="AQ54" s="18">
        <f t="shared" si="2"/>
        <v>183</v>
      </c>
      <c r="AR54" s="17">
        <f t="shared" si="3"/>
        <v>75.400000000000006</v>
      </c>
      <c r="AS54" s="16">
        <v>0</v>
      </c>
      <c r="AT54" s="17">
        <v>0</v>
      </c>
      <c r="AU54" s="16">
        <v>0</v>
      </c>
      <c r="AV54" s="17">
        <v>0</v>
      </c>
      <c r="AW54" s="16">
        <v>0</v>
      </c>
      <c r="AX54" s="17">
        <v>0</v>
      </c>
      <c r="AY54" s="16">
        <v>0</v>
      </c>
      <c r="AZ54" s="17">
        <v>0</v>
      </c>
      <c r="BA54" s="16">
        <v>520</v>
      </c>
      <c r="BB54" s="17">
        <v>288.68</v>
      </c>
      <c r="BC54" s="18">
        <f t="shared" si="4"/>
        <v>520</v>
      </c>
      <c r="BD54" s="17">
        <f t="shared" si="5"/>
        <v>288.68</v>
      </c>
      <c r="BE54" s="18">
        <f t="shared" si="6"/>
        <v>703</v>
      </c>
      <c r="BF54" s="17">
        <f t="shared" si="7"/>
        <v>364.08000000000004</v>
      </c>
      <c r="BG54" s="19">
        <v>0</v>
      </c>
      <c r="BH54" s="20">
        <v>0</v>
      </c>
      <c r="BI54" s="10">
        <f t="shared" si="8"/>
        <v>0</v>
      </c>
      <c r="BJ54" s="11">
        <f t="shared" si="9"/>
        <v>0</v>
      </c>
      <c r="BK54" s="10">
        <f t="shared" si="10"/>
        <v>7</v>
      </c>
      <c r="BL54" s="11">
        <f t="shared" si="11"/>
        <v>58.24</v>
      </c>
    </row>
    <row r="55" spans="2:64" s="1" customFormat="1" ht="19.149999999999999" customHeight="1" x14ac:dyDescent="0.25">
      <c r="B55" s="15" t="s">
        <v>68</v>
      </c>
      <c r="C55" s="16">
        <v>0</v>
      </c>
      <c r="D55" s="17">
        <v>0</v>
      </c>
      <c r="E55" s="16">
        <v>0</v>
      </c>
      <c r="F55" s="17">
        <v>0</v>
      </c>
      <c r="G55" s="16">
        <v>0</v>
      </c>
      <c r="H55" s="17">
        <v>0</v>
      </c>
      <c r="I55" s="16">
        <v>0</v>
      </c>
      <c r="J55" s="17">
        <v>0</v>
      </c>
      <c r="K55" s="16">
        <v>0</v>
      </c>
      <c r="L55" s="17">
        <v>0</v>
      </c>
      <c r="M55" s="17">
        <f t="shared" si="0"/>
        <v>0</v>
      </c>
      <c r="N55" s="17">
        <f t="shared" si="1"/>
        <v>0</v>
      </c>
      <c r="O55" s="16">
        <v>0</v>
      </c>
      <c r="P55" s="17">
        <v>0</v>
      </c>
      <c r="Q55" s="16">
        <v>0</v>
      </c>
      <c r="R55" s="17">
        <v>0</v>
      </c>
      <c r="S55" s="16">
        <v>0</v>
      </c>
      <c r="T55" s="17">
        <v>0</v>
      </c>
      <c r="U55" s="16">
        <v>0</v>
      </c>
      <c r="V55" s="16">
        <v>0</v>
      </c>
      <c r="W55" s="16">
        <v>0</v>
      </c>
      <c r="X55" s="17">
        <v>0</v>
      </c>
      <c r="Y55" s="16">
        <v>0</v>
      </c>
      <c r="Z55" s="16">
        <v>0</v>
      </c>
      <c r="AA55" s="16">
        <v>0</v>
      </c>
      <c r="AB55" s="17">
        <v>0</v>
      </c>
      <c r="AC55" s="16">
        <v>0</v>
      </c>
      <c r="AD55" s="17">
        <v>0</v>
      </c>
      <c r="AE55" s="16">
        <v>0</v>
      </c>
      <c r="AF55" s="17">
        <v>0</v>
      </c>
      <c r="AG55" s="16">
        <v>0</v>
      </c>
      <c r="AH55" s="17">
        <v>0</v>
      </c>
      <c r="AI55" s="16">
        <v>0</v>
      </c>
      <c r="AJ55" s="17">
        <v>0</v>
      </c>
      <c r="AK55" s="16">
        <v>0</v>
      </c>
      <c r="AL55" s="17">
        <v>0</v>
      </c>
      <c r="AM55" s="16">
        <v>0</v>
      </c>
      <c r="AN55" s="16">
        <v>0</v>
      </c>
      <c r="AO55" s="16">
        <v>0</v>
      </c>
      <c r="AP55" s="16">
        <v>0</v>
      </c>
      <c r="AQ55" s="18">
        <f t="shared" si="2"/>
        <v>0</v>
      </c>
      <c r="AR55" s="17">
        <f t="shared" si="3"/>
        <v>0</v>
      </c>
      <c r="AS55" s="16">
        <v>0</v>
      </c>
      <c r="AT55" s="17">
        <v>0</v>
      </c>
      <c r="AU55" s="16">
        <v>0</v>
      </c>
      <c r="AV55" s="17">
        <v>0</v>
      </c>
      <c r="AW55" s="16">
        <v>0</v>
      </c>
      <c r="AX55" s="17">
        <v>0</v>
      </c>
      <c r="AY55" s="16">
        <v>0</v>
      </c>
      <c r="AZ55" s="17">
        <v>0</v>
      </c>
      <c r="BA55" s="16">
        <v>0</v>
      </c>
      <c r="BB55" s="17">
        <v>0</v>
      </c>
      <c r="BC55" s="18">
        <f t="shared" si="4"/>
        <v>0</v>
      </c>
      <c r="BD55" s="17">
        <f t="shared" si="5"/>
        <v>0</v>
      </c>
      <c r="BE55" s="18">
        <f t="shared" si="6"/>
        <v>0</v>
      </c>
      <c r="BF55" s="17">
        <f t="shared" si="7"/>
        <v>0</v>
      </c>
      <c r="BG55" s="19">
        <v>0</v>
      </c>
      <c r="BH55" s="20">
        <v>0</v>
      </c>
      <c r="BI55" s="10">
        <f t="shared" si="8"/>
        <v>0</v>
      </c>
      <c r="BJ55" s="11">
        <f t="shared" si="9"/>
        <v>0</v>
      </c>
      <c r="BK55" s="10">
        <f t="shared" si="10"/>
        <v>0</v>
      </c>
      <c r="BL55" s="11">
        <f t="shared" si="11"/>
        <v>0</v>
      </c>
    </row>
    <row r="56" spans="2:64" s="1" customFormat="1" ht="19.149999999999999" customHeight="1" x14ac:dyDescent="0.25">
      <c r="B56" s="15" t="s">
        <v>69</v>
      </c>
      <c r="C56" s="16">
        <v>0</v>
      </c>
      <c r="D56" s="17">
        <v>0</v>
      </c>
      <c r="E56" s="16">
        <v>0</v>
      </c>
      <c r="F56" s="17">
        <v>0</v>
      </c>
      <c r="G56" s="16">
        <v>0</v>
      </c>
      <c r="H56" s="17">
        <v>0</v>
      </c>
      <c r="I56" s="16">
        <v>0</v>
      </c>
      <c r="J56" s="17">
        <v>0</v>
      </c>
      <c r="K56" s="16">
        <v>0</v>
      </c>
      <c r="L56" s="17">
        <v>0</v>
      </c>
      <c r="M56" s="17">
        <f t="shared" si="0"/>
        <v>0</v>
      </c>
      <c r="N56" s="17">
        <f t="shared" si="1"/>
        <v>0</v>
      </c>
      <c r="O56" s="16">
        <v>0</v>
      </c>
      <c r="P56" s="17">
        <v>0</v>
      </c>
      <c r="Q56" s="16">
        <v>0</v>
      </c>
      <c r="R56" s="17">
        <v>0</v>
      </c>
      <c r="S56" s="16">
        <v>0</v>
      </c>
      <c r="T56" s="17">
        <v>0</v>
      </c>
      <c r="U56" s="16">
        <v>0</v>
      </c>
      <c r="V56" s="16">
        <v>0</v>
      </c>
      <c r="W56" s="16">
        <v>0</v>
      </c>
      <c r="X56" s="17">
        <v>0</v>
      </c>
      <c r="Y56" s="16">
        <v>0</v>
      </c>
      <c r="Z56" s="16">
        <v>0</v>
      </c>
      <c r="AA56" s="16">
        <v>0</v>
      </c>
      <c r="AB56" s="17">
        <v>0</v>
      </c>
      <c r="AC56" s="16">
        <v>1</v>
      </c>
      <c r="AD56" s="17">
        <v>4.8900000000000003E-5</v>
      </c>
      <c r="AE56" s="16">
        <v>1</v>
      </c>
      <c r="AF56" s="17">
        <v>4.5300000000000003E-5</v>
      </c>
      <c r="AG56" s="16">
        <v>0</v>
      </c>
      <c r="AH56" s="17">
        <v>0</v>
      </c>
      <c r="AI56" s="16">
        <v>0</v>
      </c>
      <c r="AJ56" s="17">
        <v>0</v>
      </c>
      <c r="AK56" s="16">
        <v>0</v>
      </c>
      <c r="AL56" s="17">
        <v>0</v>
      </c>
      <c r="AM56" s="16">
        <v>2</v>
      </c>
      <c r="AN56" s="16">
        <v>9.4199999999999999E-5</v>
      </c>
      <c r="AO56" s="16">
        <v>2</v>
      </c>
      <c r="AP56" s="16">
        <v>9.4199999999999999E-5</v>
      </c>
      <c r="AQ56" s="18">
        <f t="shared" si="2"/>
        <v>2</v>
      </c>
      <c r="AR56" s="17">
        <f t="shared" si="3"/>
        <v>9.4199999999999999E-5</v>
      </c>
      <c r="AS56" s="16">
        <v>0</v>
      </c>
      <c r="AT56" s="17">
        <v>0</v>
      </c>
      <c r="AU56" s="16">
        <v>0</v>
      </c>
      <c r="AV56" s="17">
        <v>0</v>
      </c>
      <c r="AW56" s="16">
        <v>0</v>
      </c>
      <c r="AX56" s="17">
        <v>0</v>
      </c>
      <c r="AY56" s="16">
        <v>0</v>
      </c>
      <c r="AZ56" s="17">
        <v>0</v>
      </c>
      <c r="BA56" s="16">
        <v>0</v>
      </c>
      <c r="BB56" s="17">
        <v>0</v>
      </c>
      <c r="BC56" s="18">
        <f t="shared" si="4"/>
        <v>0</v>
      </c>
      <c r="BD56" s="17">
        <f t="shared" si="5"/>
        <v>0</v>
      </c>
      <c r="BE56" s="18">
        <f t="shared" si="6"/>
        <v>2</v>
      </c>
      <c r="BF56" s="17">
        <f t="shared" si="7"/>
        <v>9.4199999999999999E-5</v>
      </c>
      <c r="BG56" s="19">
        <v>0</v>
      </c>
      <c r="BH56" s="20">
        <v>0</v>
      </c>
      <c r="BI56" s="10">
        <f t="shared" si="8"/>
        <v>1</v>
      </c>
      <c r="BJ56" s="11">
        <f t="shared" si="9"/>
        <v>4.8900000000000003E-5</v>
      </c>
      <c r="BK56" s="10">
        <f t="shared" si="10"/>
        <v>1</v>
      </c>
      <c r="BL56" s="11">
        <f t="shared" si="11"/>
        <v>4.5300000000000003E-5</v>
      </c>
    </row>
    <row r="57" spans="2:64" s="1" customFormat="1" ht="19.149999999999999" customHeight="1" x14ac:dyDescent="0.25">
      <c r="B57" s="15" t="s">
        <v>70</v>
      </c>
      <c r="C57" s="16">
        <v>0</v>
      </c>
      <c r="D57" s="17">
        <v>0</v>
      </c>
      <c r="E57" s="16">
        <v>0</v>
      </c>
      <c r="F57" s="17">
        <v>0</v>
      </c>
      <c r="G57" s="16">
        <v>0</v>
      </c>
      <c r="H57" s="17">
        <v>0</v>
      </c>
      <c r="I57" s="16">
        <v>0</v>
      </c>
      <c r="J57" s="17">
        <v>0</v>
      </c>
      <c r="K57" s="16">
        <v>0</v>
      </c>
      <c r="L57" s="17">
        <v>0</v>
      </c>
      <c r="M57" s="17">
        <f t="shared" si="0"/>
        <v>0</v>
      </c>
      <c r="N57" s="17">
        <f t="shared" si="1"/>
        <v>0</v>
      </c>
      <c r="O57" s="16">
        <v>0</v>
      </c>
      <c r="P57" s="17">
        <v>0</v>
      </c>
      <c r="Q57" s="16">
        <v>0</v>
      </c>
      <c r="R57" s="17">
        <v>0</v>
      </c>
      <c r="S57" s="16">
        <v>0</v>
      </c>
      <c r="T57" s="17">
        <v>0</v>
      </c>
      <c r="U57" s="16">
        <v>0</v>
      </c>
      <c r="V57" s="16">
        <v>0</v>
      </c>
      <c r="W57" s="16">
        <v>0</v>
      </c>
      <c r="X57" s="17">
        <v>0</v>
      </c>
      <c r="Y57" s="16">
        <v>0</v>
      </c>
      <c r="Z57" s="16">
        <v>0</v>
      </c>
      <c r="AA57" s="16">
        <v>0</v>
      </c>
      <c r="AB57" s="17">
        <v>0</v>
      </c>
      <c r="AC57" s="16">
        <v>0</v>
      </c>
      <c r="AD57" s="17">
        <v>0</v>
      </c>
      <c r="AE57" s="16">
        <v>0</v>
      </c>
      <c r="AF57" s="17">
        <v>0</v>
      </c>
      <c r="AG57" s="16">
        <v>0</v>
      </c>
      <c r="AH57" s="17">
        <v>0</v>
      </c>
      <c r="AI57" s="16">
        <v>0</v>
      </c>
      <c r="AJ57" s="17">
        <v>0</v>
      </c>
      <c r="AK57" s="16">
        <v>0</v>
      </c>
      <c r="AL57" s="17">
        <v>0</v>
      </c>
      <c r="AM57" s="16">
        <v>0</v>
      </c>
      <c r="AN57" s="16">
        <v>0</v>
      </c>
      <c r="AO57" s="16">
        <v>0</v>
      </c>
      <c r="AP57" s="16">
        <v>0</v>
      </c>
      <c r="AQ57" s="18">
        <f t="shared" si="2"/>
        <v>0</v>
      </c>
      <c r="AR57" s="17">
        <f t="shared" si="3"/>
        <v>0</v>
      </c>
      <c r="AS57" s="16">
        <v>0</v>
      </c>
      <c r="AT57" s="17">
        <v>0</v>
      </c>
      <c r="AU57" s="16">
        <v>0</v>
      </c>
      <c r="AV57" s="17">
        <v>0</v>
      </c>
      <c r="AW57" s="16">
        <v>1</v>
      </c>
      <c r="AX57" s="17">
        <v>9.4618503999999994</v>
      </c>
      <c r="AY57" s="16">
        <v>8</v>
      </c>
      <c r="AZ57" s="17">
        <v>34.82349</v>
      </c>
      <c r="BA57" s="16">
        <v>0</v>
      </c>
      <c r="BB57" s="17">
        <v>0</v>
      </c>
      <c r="BC57" s="18">
        <f t="shared" si="4"/>
        <v>9</v>
      </c>
      <c r="BD57" s="17">
        <f t="shared" si="5"/>
        <v>44.285340399999995</v>
      </c>
      <c r="BE57" s="18">
        <f t="shared" si="6"/>
        <v>9</v>
      </c>
      <c r="BF57" s="17">
        <f t="shared" si="7"/>
        <v>44.285340399999995</v>
      </c>
      <c r="BG57" s="19">
        <v>0</v>
      </c>
      <c r="BH57" s="20">
        <v>0</v>
      </c>
      <c r="BI57" s="10">
        <f t="shared" si="8"/>
        <v>0</v>
      </c>
      <c r="BJ57" s="11">
        <f t="shared" si="9"/>
        <v>0</v>
      </c>
      <c r="BK57" s="10">
        <f t="shared" si="10"/>
        <v>1</v>
      </c>
      <c r="BL57" s="11">
        <f t="shared" si="11"/>
        <v>9.4618503999999994</v>
      </c>
    </row>
    <row r="58" spans="2:64" s="1" customFormat="1" ht="19.149999999999999" customHeight="1" x14ac:dyDescent="0.25">
      <c r="B58" s="15" t="s">
        <v>71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160</v>
      </c>
      <c r="L58" s="16">
        <v>13.56</v>
      </c>
      <c r="M58" s="17">
        <f t="shared" si="0"/>
        <v>160</v>
      </c>
      <c r="N58" s="17">
        <f t="shared" si="1"/>
        <v>13.56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1</v>
      </c>
      <c r="AD58" s="16">
        <v>4.8900000000000003E-5</v>
      </c>
      <c r="AE58" s="16">
        <v>8</v>
      </c>
      <c r="AF58" s="16">
        <v>58.240045299999998</v>
      </c>
      <c r="AG58" s="16">
        <v>0</v>
      </c>
      <c r="AH58" s="16">
        <v>0</v>
      </c>
      <c r="AI58" s="16">
        <v>0</v>
      </c>
      <c r="AJ58" s="16">
        <v>0</v>
      </c>
      <c r="AK58" s="16">
        <v>16</v>
      </c>
      <c r="AL58" s="16">
        <v>3.6</v>
      </c>
      <c r="AM58" s="16">
        <v>25</v>
      </c>
      <c r="AN58" s="16">
        <v>61.840094200000003</v>
      </c>
      <c r="AO58" s="16">
        <v>185</v>
      </c>
      <c r="AP58" s="16">
        <v>75.400094199999998</v>
      </c>
      <c r="AQ58" s="18">
        <f t="shared" si="2"/>
        <v>185</v>
      </c>
      <c r="AR58" s="17">
        <f t="shared" si="3"/>
        <v>75.400094199999998</v>
      </c>
      <c r="AS58" s="16">
        <v>0</v>
      </c>
      <c r="AT58" s="16">
        <v>0</v>
      </c>
      <c r="AU58" s="16">
        <v>0</v>
      </c>
      <c r="AV58" s="16">
        <v>0</v>
      </c>
      <c r="AW58" s="16">
        <v>1</v>
      </c>
      <c r="AX58" s="16">
        <v>9.4618503999999994</v>
      </c>
      <c r="AY58" s="16">
        <v>8</v>
      </c>
      <c r="AZ58" s="16">
        <v>34.82349</v>
      </c>
      <c r="BA58" s="16">
        <v>520</v>
      </c>
      <c r="BB58" s="16">
        <v>288.68</v>
      </c>
      <c r="BC58" s="18">
        <f t="shared" si="4"/>
        <v>529</v>
      </c>
      <c r="BD58" s="17">
        <f t="shared" si="5"/>
        <v>332.9653404</v>
      </c>
      <c r="BE58" s="18">
        <f t="shared" si="6"/>
        <v>714</v>
      </c>
      <c r="BF58" s="17">
        <f t="shared" si="7"/>
        <v>408.36543460000001</v>
      </c>
      <c r="BG58" s="21">
        <v>0</v>
      </c>
      <c r="BH58" s="21">
        <v>0</v>
      </c>
      <c r="BI58" s="10">
        <f t="shared" si="8"/>
        <v>1</v>
      </c>
      <c r="BJ58" s="11">
        <f t="shared" si="9"/>
        <v>4.8900000000000003E-5</v>
      </c>
      <c r="BK58" s="10">
        <f t="shared" si="10"/>
        <v>9</v>
      </c>
      <c r="BL58" s="11">
        <f t="shared" si="11"/>
        <v>67.701895699999994</v>
      </c>
    </row>
    <row r="59" spans="2:64" s="1" customFormat="1" ht="19.149999999999999" customHeight="1" x14ac:dyDescent="0.25">
      <c r="B59" s="22"/>
      <c r="C59" s="16">
        <v>254</v>
      </c>
      <c r="D59" s="16">
        <v>6920.8051053999998</v>
      </c>
      <c r="E59" s="16">
        <v>3913</v>
      </c>
      <c r="F59" s="16">
        <v>7021.9717465000003</v>
      </c>
      <c r="G59" s="16">
        <v>2863</v>
      </c>
      <c r="H59" s="16">
        <v>2441.041995</v>
      </c>
      <c r="I59" s="16">
        <v>7</v>
      </c>
      <c r="J59" s="16">
        <v>72.843748199999993</v>
      </c>
      <c r="K59" s="16">
        <v>338</v>
      </c>
      <c r="L59" s="16">
        <v>29498.0358261</v>
      </c>
      <c r="M59" s="17">
        <f t="shared" si="0"/>
        <v>4512</v>
      </c>
      <c r="N59" s="17">
        <f t="shared" si="1"/>
        <v>43513.656426200003</v>
      </c>
      <c r="O59" s="16">
        <v>4589</v>
      </c>
      <c r="P59" s="16">
        <v>88593.519773399996</v>
      </c>
      <c r="Q59" s="16">
        <v>858</v>
      </c>
      <c r="R59" s="16">
        <v>82888.826389299997</v>
      </c>
      <c r="S59" s="16">
        <v>234</v>
      </c>
      <c r="T59" s="16">
        <v>48070.220443799997</v>
      </c>
      <c r="U59" s="16">
        <v>8</v>
      </c>
      <c r="V59" s="16">
        <v>2351.1323495000001</v>
      </c>
      <c r="W59" s="16">
        <v>59</v>
      </c>
      <c r="X59" s="16">
        <v>371.27432629999998</v>
      </c>
      <c r="Y59" s="16">
        <v>5748</v>
      </c>
      <c r="Z59" s="16">
        <v>222274.97328229999</v>
      </c>
      <c r="AA59" s="16">
        <v>5</v>
      </c>
      <c r="AB59" s="16">
        <v>4869.8800689999998</v>
      </c>
      <c r="AC59" s="16">
        <v>94</v>
      </c>
      <c r="AD59" s="16">
        <v>292.42706279999999</v>
      </c>
      <c r="AE59" s="16">
        <v>328</v>
      </c>
      <c r="AF59" s="16">
        <v>1832.2050085999999</v>
      </c>
      <c r="AG59" s="16">
        <v>2</v>
      </c>
      <c r="AH59" s="16">
        <v>6.4099999999999999E-3</v>
      </c>
      <c r="AI59" s="16">
        <v>0</v>
      </c>
      <c r="AJ59" s="16">
        <v>0</v>
      </c>
      <c r="AK59" s="16">
        <v>1017</v>
      </c>
      <c r="AL59" s="16">
        <v>381.30913129999999</v>
      </c>
      <c r="AM59" s="16">
        <v>1446</v>
      </c>
      <c r="AN59" s="16">
        <v>7375.8276816999996</v>
      </c>
      <c r="AO59" s="16">
        <v>14561</v>
      </c>
      <c r="AP59" s="16">
        <v>273254.36703570001</v>
      </c>
      <c r="AQ59" s="18">
        <f t="shared" si="2"/>
        <v>11706</v>
      </c>
      <c r="AR59" s="17">
        <f t="shared" si="3"/>
        <v>273164.4573902</v>
      </c>
      <c r="AS59" s="16">
        <v>230</v>
      </c>
      <c r="AT59" s="16">
        <v>40565.3055991</v>
      </c>
      <c r="AU59" s="16">
        <v>12</v>
      </c>
      <c r="AV59" s="16">
        <v>123.05916999999999</v>
      </c>
      <c r="AW59" s="16">
        <v>531</v>
      </c>
      <c r="AX59" s="16">
        <v>6412.6873148000004</v>
      </c>
      <c r="AY59" s="16">
        <v>4303</v>
      </c>
      <c r="AZ59" s="16">
        <v>4214.8955034999999</v>
      </c>
      <c r="BA59" s="16">
        <v>12421</v>
      </c>
      <c r="BB59" s="16">
        <v>486159.98077700002</v>
      </c>
      <c r="BC59" s="18">
        <f t="shared" si="4"/>
        <v>17497</v>
      </c>
      <c r="BD59" s="17">
        <f t="shared" si="5"/>
        <v>537475.92836440005</v>
      </c>
      <c r="BE59" s="18">
        <f t="shared" si="6"/>
        <v>29203</v>
      </c>
      <c r="BF59" s="17">
        <f t="shared" si="7"/>
        <v>810640.38575460005</v>
      </c>
      <c r="BG59" s="21">
        <v>6031</v>
      </c>
      <c r="BH59" s="21">
        <v>8229.3225026</v>
      </c>
      <c r="BI59" s="10">
        <f t="shared" si="8"/>
        <v>106</v>
      </c>
      <c r="BJ59" s="11">
        <f t="shared" si="9"/>
        <v>415.48623279999998</v>
      </c>
      <c r="BK59" s="10">
        <f t="shared" si="10"/>
        <v>859</v>
      </c>
      <c r="BL59" s="11">
        <f t="shared" si="11"/>
        <v>8244.8923233999994</v>
      </c>
    </row>
    <row r="62" spans="2:64" ht="15.75" x14ac:dyDescent="0.25">
      <c r="AU62" s="28"/>
      <c r="AV62" s="28"/>
    </row>
  </sheetData>
  <mergeCells count="34">
    <mergeCell ref="BJ6:BL8"/>
    <mergeCell ref="AU62:AV62"/>
    <mergeCell ref="BG10:BH10"/>
    <mergeCell ref="B10:B11"/>
    <mergeCell ref="C10:D10"/>
    <mergeCell ref="E10:F10"/>
    <mergeCell ref="G10:H10"/>
    <mergeCell ref="I10:J10"/>
    <mergeCell ref="K10:L10"/>
    <mergeCell ref="O10:P10"/>
    <mergeCell ref="Q10:R10"/>
    <mergeCell ref="S10:T10"/>
    <mergeCell ref="M10:N10"/>
    <mergeCell ref="AQ10:AR10"/>
    <mergeCell ref="Y10:Z10"/>
    <mergeCell ref="AA10:AB10"/>
    <mergeCell ref="BC10:BD10"/>
    <mergeCell ref="AG10:AH10"/>
    <mergeCell ref="AI10:AJ10"/>
    <mergeCell ref="AK10:AL10"/>
    <mergeCell ref="BI10:BJ10"/>
    <mergeCell ref="BK10:BL10"/>
    <mergeCell ref="U10:V10"/>
    <mergeCell ref="W10:X10"/>
    <mergeCell ref="AM10:AN10"/>
    <mergeCell ref="AO10:AP10"/>
    <mergeCell ref="AS10:AT10"/>
    <mergeCell ref="AU10:AV10"/>
    <mergeCell ref="AW10:AX10"/>
    <mergeCell ref="AY10:AZ10"/>
    <mergeCell ref="BA10:BB10"/>
    <mergeCell ref="AC10:AD10"/>
    <mergeCell ref="AE10:AF10"/>
    <mergeCell ref="BE10:BF10"/>
  </mergeCells>
  <pageMargins left="0.6" right="0.23" top="0.17" bottom="0.32" header="0.17" footer="0.1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2025-05-05T05:40:44Z</cp:lastPrinted>
  <dcterms:created xsi:type="dcterms:W3CDTF">2025-04-29T04:25:26Z</dcterms:created>
  <dcterms:modified xsi:type="dcterms:W3CDTF">2025-05-15T08:20:36Z</dcterms:modified>
</cp:coreProperties>
</file>